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Información 2016\INFORMES TRIMESTRALES\Enero-marzo\Proyectos de Inversión\"/>
    </mc:Choice>
  </mc:AlternateContent>
  <bookViews>
    <workbookView xWindow="0" yWindow="0" windowWidth="13665" windowHeight="3210" tabRatio="603"/>
  </bookViews>
  <sheets>
    <sheet name="APPs"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#REF!</definedName>
    <definedName name="\p">#N/A</definedName>
    <definedName name="\s">#N/A</definedName>
    <definedName name="\t">#REF!</definedName>
    <definedName name="\z">#REF!</definedName>
    <definedName name="_1000DEF">#N/A</definedName>
    <definedName name="_2000DEF">#N/A</definedName>
    <definedName name="_3000DEF">#N/A</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[1]BANPRO99!#REF!</definedName>
    <definedName name="_cad179">'[3]Mod Eco Controlados 99'!#REF!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hidden="1">#REF!</definedName>
    <definedName name="_SEP1">[0]!SEP&amp;[0]!OCT&amp;[0]!NOV&amp;[0]!DIC</definedName>
    <definedName name="_SEP2">[2]edofza9!$C$22</definedName>
    <definedName name="_smg97">'[4]Premisa macro'!$E$4</definedName>
    <definedName name="_Sort" hidden="1">#REF!</definedName>
    <definedName name="_TDC2001">'[5]Tipos de Cambio'!$C$4</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 localSheetId="0">APPs!$A$2:$AR$42</definedName>
    <definedName name="_xlnm.Print_Area">#REF!</definedName>
    <definedName name="Area_de_paso">#REF!</definedName>
    <definedName name="ASIG_TEC">#N/A</definedName>
    <definedName name="ayer">'[4]Premisas IMSS'!$M$12</definedName>
    <definedName name="base03">#REF!</definedName>
    <definedName name="base03au">#REF!</definedName>
    <definedName name="base04au">#REF!</definedName>
    <definedName name="base05">#REF!</definedName>
    <definedName name="base05au">#REF!</definedName>
    <definedName name="base2002">#REF!</definedName>
    <definedName name="base2003orig">#REF!</definedName>
    <definedName name="base2003origentidades">#REF!</definedName>
    <definedName name="base2004">#REF!</definedName>
    <definedName name="base2004entidades">#REF!</definedName>
    <definedName name="baseau">#REF!</definedName>
    <definedName name="_xlnm.Database">#REF!</definedName>
    <definedName name="C_">[8]FP1996!#REF!</definedName>
    <definedName name="cálculos">#REF!</definedName>
    <definedName name="CALENDA">#N/A</definedName>
    <definedName name="Cifras_Control">#REF!</definedName>
    <definedName name="claseco">#REF!</definedName>
    <definedName name="concepto">'[9]BASE DEFINITIVA 2002'!#REF!</definedName>
    <definedName name="CONS">[1]BANPRO99!#REF!</definedName>
    <definedName name="copia_Clas_Admva">#REF!</definedName>
    <definedName name="copia_Clas_Econ">[10]Clas_Econ!$B$2:$M$25</definedName>
    <definedName name="copia_Clas_Fun">#REF!</definedName>
    <definedName name="copia_Clas_Func">[11]Clas_Fun!#REF!</definedName>
    <definedName name="copia_Doble_Consolid">#REF!</definedName>
    <definedName name="copia_Doble_OECPD">#REF!</definedName>
    <definedName name="copia_Doble_RAutonyAPC">#REF!</definedName>
    <definedName name="copia_Gto_Ents_Fed">[10]Gto_Ent_Fed!$B$39:$L$73</definedName>
    <definedName name="copia_Gto_Federal">#REF!</definedName>
    <definedName name="copia_Gto_Neto">#REF!</definedName>
    <definedName name="copia_Ing_Pres">#REF!</definedName>
    <definedName name="COSTO">#N/A</definedName>
    <definedName name="CRI">[1]BANPRO99!#REF!</definedName>
    <definedName name="cuad">#REF!</definedName>
    <definedName name="CUAD179">#REF!</definedName>
    <definedName name="CUAD179A">#REF!</definedName>
    <definedName name="CUAD180">#REF!</definedName>
    <definedName name="cuotasem">'[4]Régimen financiero'!$E$3</definedName>
    <definedName name="ddd">[0]!AGO&amp;[0]!SEP&amp;[0]!OCT&amp;[0]!NOV&amp;[0]!DIC</definedName>
    <definedName name="dddd">#REF!</definedName>
    <definedName name="ddddd">[12]Clas_Econ!$B$2:$M$25</definedName>
    <definedName name="DEFICIT4">#REF!</definedName>
    <definedName name="DIC">"; DICIEMBRE.- "&amp;TEXT([6]edofza12!$C$24,"#,##0")</definedName>
    <definedName name="DIFERENCIAS">#N/A</definedName>
    <definedName name="ECOADV">#REF!</definedName>
    <definedName name="ECOADV1">#REF!</definedName>
    <definedName name="ENE">"ENERO.- "&amp;TEXT([6]edofza01!$C$24,"#,##0")</definedName>
    <definedName name="entidades2002">#REF!</definedName>
    <definedName name="entidadescierre2003">#REF!</definedName>
    <definedName name="EYM">[1]BANPRO99!#REF!</definedName>
    <definedName name="familias">#REF!</definedName>
    <definedName name="fd">[0]!OCT&amp;[0]!NOV&amp;[0]!DIC</definedName>
    <definedName name="FEB">"; FEBRERO.- "&amp;TEXT([6]edofza02!$C$24,"#,##0")</definedName>
    <definedName name="FECHA">[2]CONTROL!$A$1</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#REF!</definedName>
    <definedName name="GPRG03">#REF!</definedName>
    <definedName name="GPRG04">#REF!</definedName>
    <definedName name="GPRG05">#REF!</definedName>
    <definedName name="GPRG06">#REF!</definedName>
    <definedName name="GPRG07">#REF!</definedName>
    <definedName name="GPRG08">#REF!</definedName>
    <definedName name="GPRG09">#REF!</definedName>
    <definedName name="GPRG10">#REF!</definedName>
    <definedName name="GPRG11">#REF!</definedName>
    <definedName name="GPS">[1]BANPRO99!#REF!</definedName>
    <definedName name="HABERES">#N/A</definedName>
    <definedName name="HJK">[0]!ABR&amp;[0]!MAY&amp;[0]!JUN&amp;[0]!JUL&amp;[0]!AGO&amp;[0]!SEP</definedName>
    <definedName name="hoja1">#REF!</definedName>
    <definedName name="hoja2">#REF!</definedName>
    <definedName name="hoja3">#REF!</definedName>
    <definedName name="hoja4">#REF!+#REF!</definedName>
    <definedName name="I">#REF!</definedName>
    <definedName name="iii">#REF!</definedName>
    <definedName name="Imprimir_área_IM">#REF!</definedName>
    <definedName name="IV">[1]BANPRO99!#REF!</definedName>
    <definedName name="jjj">#REF!</definedName>
    <definedName name="JUL">"; JULIO.- "&amp;TEXT([6]edofza07!$C$24,"#,##0")</definedName>
    <definedName name="JULIO">[0]!FEB&amp;[0]!MAR&amp;[0]!ABR&amp;[0]!MAY&amp;[0]!JUN&amp;[0]!JUL</definedName>
    <definedName name="JUN">"; JUNIO.- "&amp;TEXT([6]edofza06!$C$24,"#,##0")</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[1]BANPRO99!#REF!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hidden="1">#REF!</definedName>
    <definedName name="OBRA_DEF">#N/A</definedName>
    <definedName name="OCT">"; OCTUBRE.- "&amp;TEXT([6]edofza10!$C$24,"#,##0")</definedName>
    <definedName name="oooo">#REF!</definedName>
    <definedName name="PAD">[1]BANPRO99!#REF!</definedName>
    <definedName name="papa">'[4]Premisas IMSS'!$M$15</definedName>
    <definedName name="PARTE">#REF!</definedName>
    <definedName name="PCONS">[1]BANPRO99!#REF!</definedName>
    <definedName name="PER_EST1">#N/A</definedName>
    <definedName name="PER_EST2">#N/A</definedName>
    <definedName name="PER_REAL1">#N/A</definedName>
    <definedName name="PER_REAL2">#N/A</definedName>
    <definedName name="PEyM">[1]BANPRO99!#REF!</definedName>
    <definedName name="PGPS">[1]BANPRO99!#REF!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'[9]BASE DEFINITIVA 2002'!#REF!</definedName>
    <definedName name="pppp">#REF!</definedName>
    <definedName name="PRCV">[1]BANPRO99!#REF!</definedName>
    <definedName name="PRESUPUESTO_1997">#REF!</definedName>
    <definedName name="PRIMAPS">#N/A</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[1]BANPRO99!#REF!</definedName>
    <definedName name="PSF">[1]BANPRO99!#REF!</definedName>
    <definedName name="QQQ">#REF!</definedName>
    <definedName name="ramoscierredos2003">#REF!</definedName>
    <definedName name="ramoscierreuno2003">#REF!</definedName>
    <definedName name="ramosdos2002">#REF!</definedName>
    <definedName name="ramosuno2002">#REF!</definedName>
    <definedName name="RANGO">#N/A</definedName>
    <definedName name="RANGO2">#N/A</definedName>
    <definedName name="RCV">[1]BANPRO99!#REF!</definedName>
    <definedName name="REG">#N/A</definedName>
    <definedName name="res">#REF!</definedName>
    <definedName name="RF">[1]BANPRO99!#REF!</definedName>
    <definedName name="RP">[1]BANPRO99!#REF!</definedName>
    <definedName name="RT">[1]BANPRO99!#REF!</definedName>
    <definedName name="s">[0]!SEP&amp;[0]!OCT&amp;[0]!NOV&amp;[0]!DIC</definedName>
    <definedName name="SCHP">'[4]Premisas IMSS'!$M$13</definedName>
    <definedName name="SCT_LIB">[8]FP1996!#REF!</definedName>
    <definedName name="SEP">"; SEPTIEMBRE.- "&amp;TEXT([6]edofza09!$C$24,"#,##0")</definedName>
    <definedName name="sepp">+TEXT(IF(AND(OR(DAY([0]!FECHA)&gt;=1,DAY([0]!FECHA)&lt;=10),MONTH([0]!FECHA)=1),YEAR([0]!FECHA)-1,YEAR([0]!FECHA)),"0")</definedName>
    <definedName name="SF">[1]BANPRO99!#REF!</definedName>
    <definedName name="SHCP" hidden="1">#REF!</definedName>
    <definedName name="smdf97">'[4]Premisa macro'!$C$4</definedName>
    <definedName name="SSINV1">[0]!AGO&amp;[0]!SEP&amp;[0]!OCT&amp;[0]!NOV&amp;[0]!DIC</definedName>
    <definedName name="sssss">[0]!ABR&amp;[0]!MAY&amp;[0]!JUN&amp;[0]!JUL&amp;[0]!AGO&amp;[0]!SEP</definedName>
    <definedName name="TIT">#REF!</definedName>
    <definedName name="_xlnm.Print_Titles" localSheetId="0">APPs!$B:$D</definedName>
    <definedName name="TOTAL">#N/A</definedName>
    <definedName name="total_real">#REF!</definedName>
    <definedName name="TOTAL01">#REF!</definedName>
    <definedName name="UPCPICF_VMD50020">#REF!</definedName>
    <definedName name="VARIABLES">#N/A</definedName>
    <definedName name="vcorta">#REF!</definedName>
    <definedName name="Vertientes">#REF!</definedName>
    <definedName name="x">#REF!</definedName>
    <definedName name="xxx">#REF!</definedName>
    <definedName name="yyy">#REF!</definedName>
    <definedName name="zz">#REF!</definedName>
  </definedNames>
  <calcPr calcId="152511"/>
</workbook>
</file>

<file path=xl/calcChain.xml><?xml version="1.0" encoding="utf-8"?>
<calcChain xmlns="http://schemas.openxmlformats.org/spreadsheetml/2006/main">
  <c r="O25" i="10" l="1"/>
  <c r="AA25" i="10" s="1"/>
  <c r="O24" i="10"/>
  <c r="AA24" i="10" s="1"/>
  <c r="O23" i="10"/>
  <c r="AA23" i="10" s="1"/>
  <c r="O22" i="10"/>
  <c r="AA22" i="10" s="1"/>
  <c r="AA19" i="10"/>
</calcChain>
</file>

<file path=xl/sharedStrings.xml><?xml version="1.0" encoding="utf-8"?>
<sst xmlns="http://schemas.openxmlformats.org/spreadsheetml/2006/main" count="224" uniqueCount="132">
  <si>
    <t>Nombre del Proyecto</t>
  </si>
  <si>
    <t>Entidad Federativa</t>
  </si>
  <si>
    <t>Tipo de Programa o Proyecto</t>
  </si>
  <si>
    <t>Subclasificación</t>
  </si>
  <si>
    <t>Monto Total de Inversión</t>
  </si>
  <si>
    <t>Modificado</t>
  </si>
  <si>
    <t>Programa o Proyecto de Inversión</t>
  </si>
  <si>
    <t>1151GYN0014</t>
  </si>
  <si>
    <t>Pago por disponiblidad (pesos)</t>
  </si>
  <si>
    <t>Original</t>
  </si>
  <si>
    <t>Información Financiera
(pesos)</t>
  </si>
  <si>
    <t>1451GYN0001</t>
  </si>
  <si>
    <t>Yucatán</t>
  </si>
  <si>
    <t>Construcción de una nueva Clínica Hospital en Mérida, Yucatán.</t>
  </si>
  <si>
    <t>3 Hospital General</t>
  </si>
  <si>
    <t>6 Otros</t>
  </si>
  <si>
    <t>Monto por erogar</t>
  </si>
  <si>
    <t>Etapa de preparación del proyecto</t>
  </si>
  <si>
    <t>2019 en adelante</t>
  </si>
  <si>
    <t>Pago por servicios</t>
  </si>
  <si>
    <t>Otros pagos</t>
  </si>
  <si>
    <t>Pago total (pesos)</t>
  </si>
  <si>
    <t>Tipo de Estudio</t>
  </si>
  <si>
    <t>Costo del Estudio</t>
  </si>
  <si>
    <t>Monto erogado en el año</t>
  </si>
  <si>
    <t>1er trimestre</t>
  </si>
  <si>
    <t>2do trimestre</t>
  </si>
  <si>
    <t>3er trimestre</t>
  </si>
  <si>
    <t>4to trimestre</t>
  </si>
  <si>
    <t>Avance físico en ejecución
(%)</t>
  </si>
  <si>
    <t xml:space="preserve">Avance en el año </t>
  </si>
  <si>
    <t>Dependencia o Entidad Contratante</t>
  </si>
  <si>
    <t>Clave de Cartera</t>
  </si>
  <si>
    <t>Descripción del Proyecto</t>
  </si>
  <si>
    <t>En años anteriores
(acumulado)</t>
  </si>
  <si>
    <t>Pagos anuales</t>
  </si>
  <si>
    <t>Monto erogado en años anteriores
(acumulado)</t>
  </si>
  <si>
    <t>Resto de los años</t>
  </si>
  <si>
    <t>1551GYN0001</t>
  </si>
  <si>
    <t>Sustitución del Hospital
General Dr. Daniel Gurría
Urgell en Villahermosa,
Tabasco</t>
  </si>
  <si>
    <t>Demolición del actual edificio y construcción del nuevo hospital general Dr. Gonzalo Castañeda en el mismo predio de 3,311 m2 propiedad del Instituto ubicado en Tlatelolco, D.F. El proyecto incluye la operación y prestación de los servicios complementarios a los servicios de atención médica. El hospital contará con capacidad de 120 camas y 35 especialidades. Los servicios médicos serán proporcionados por personal del ISSSTE.</t>
  </si>
  <si>
    <t>Ciudad de México</t>
  </si>
  <si>
    <t>ISSSTE</t>
  </si>
  <si>
    <t>Construcción de una unidad médica de segundo nivel de atención. El proyecto considera la operación y prestación de todos los servicios complementarios a los servicios de atención médica para las especialidades básicas de pediatría, gineco-obstetricia, medicina interna y cirugía general. La capacidad del hospital será de 66 camas. Los servicios médicos serán proporcionados por personal del ISSSTE.</t>
  </si>
  <si>
    <t>Construcción de un nuevo Hospital en sustitución del Hospital General "Dr. Daniel Gurria Urgell". El Proyecto consiste en la construcción y equipamiento de una unidad médica de segundo nivel con una edificación hospitalaria de 18,994 m2, capacidad de 90 camas censables y 55 camas de tránsito, con 29 consultorios de especialidades. La prestación de los servicios médicos serán proporcionados por el personal del ISSSTE.</t>
  </si>
  <si>
    <t>Tabasco</t>
  </si>
  <si>
    <t>Autorizado</t>
  </si>
  <si>
    <t>21 de agosto de 2013</t>
  </si>
  <si>
    <t>Iniciativa Pública</t>
  </si>
  <si>
    <t>Propuesta No Solicitada</t>
  </si>
  <si>
    <t>21 de agosto de 2014</t>
  </si>
  <si>
    <t>20 de agosto de 2015</t>
  </si>
  <si>
    <t xml:space="preserve">Asesorías legal, financiera y técnica para la preparación y acompañamiento del proceso de contratación (licitación). </t>
  </si>
  <si>
    <t>Preinversión</t>
  </si>
  <si>
    <t>Programa Asociación Público Privada de Conservación Plurianual de la Red Federal de Carreteras (APP Querétaro - San Luís Potosí).</t>
  </si>
  <si>
    <t>Programa Asociación Público Privada de Conservación Plurianual de la Red Federal de Carreteras (APP Coatzacoalcos - Villahermosa)</t>
  </si>
  <si>
    <t>Rehabilitación de 317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</si>
  <si>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</si>
  <si>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Rehabilitación de 211 kms equivalentes de la carretera federal Coatzacoalcos-Villahermosa de tramos y puentes en los primeros dos años y 6 meses, así como su conservación periódica y rutinaria de la vialidad y las estructuras durante todo el periodo del contrato.</t>
  </si>
  <si>
    <t>Tabasco y Veracruz</t>
  </si>
  <si>
    <t>Libramiento de la Carretera La Galarza- Amatitlanes.</t>
  </si>
  <si>
    <t>Puebla</t>
  </si>
  <si>
    <t>N/A</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</si>
  <si>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</si>
  <si>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SCT</t>
  </si>
  <si>
    <t>Construcción y operación del nuevo Hospital General Dr. Gonzalo Castañeda, D.F.</t>
  </si>
  <si>
    <t>1450GYR0052</t>
  </si>
  <si>
    <t>Construcción del Hospital
Regional (HGR) de 260
Camas en el Municipio de
García, Nuevo León</t>
  </si>
  <si>
    <t>Nuevo León</t>
  </si>
  <si>
    <t>Instituto Mexicano del Seguro Social</t>
  </si>
  <si>
    <t>20 de agosto de 2016</t>
  </si>
  <si>
    <t>0950GYR0005</t>
  </si>
  <si>
    <t>Construcción del Hospital
General de Zona (HGZ) de
180 camas en la localidad
de Tapachula, en el
estado de Chiapas</t>
  </si>
  <si>
    <t>Chiapas</t>
  </si>
  <si>
    <t>1550GYR0006</t>
  </si>
  <si>
    <t>Construcción del Hospital
General de Zona de 144
camas, en Bahía de
Banderas, Nayarit</t>
  </si>
  <si>
    <t>Nayarit</t>
  </si>
  <si>
    <t>1550GYR0008</t>
  </si>
  <si>
    <t>Construcción del Hospital
General Regional de 260
camas en Tepotzotlán,
Estado de México</t>
  </si>
  <si>
    <t>Estado de México</t>
  </si>
  <si>
    <t>Montos a pesos de 2016.</t>
  </si>
  <si>
    <t xml:space="preserve">2 - Proyecto de Inversión de Infraestructura Social </t>
  </si>
  <si>
    <t xml:space="preserve">3 - Hospital General </t>
  </si>
  <si>
    <t>La información reportada contiene el Impuesto al Valor Agregado.</t>
  </si>
  <si>
    <t>Etapa del proyecto</t>
  </si>
  <si>
    <t>Total</t>
  </si>
  <si>
    <t>Factibilidad (Justificativo Artículo 14 de la Ley de APP).
Servicios Agente Asesoria Técnica, Legal y Financiera para Adjudicación del Concurso.</t>
  </si>
  <si>
    <t>2 - Carreteras</t>
  </si>
  <si>
    <t xml:space="preserve">7 - Programa de Inversión de Mantenimiento </t>
  </si>
  <si>
    <t xml:space="preserve"> </t>
  </si>
  <si>
    <t>1 - Proyecto de Inversión de Infraestructura Económica</t>
  </si>
  <si>
    <t>2 - Proyecto de Inversión de Infraestructura Social</t>
  </si>
  <si>
    <t>2- Proyecto de Inversión de Infraestructura Social</t>
  </si>
  <si>
    <t>Licitación</t>
  </si>
  <si>
    <t>Preparación</t>
  </si>
  <si>
    <t>Ejecución</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</si>
  <si>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</si>
  <si>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Informes sobre la Situación Económica, las Finanzas Públicas y la Deuda Pública</t>
  </si>
  <si>
    <t xml:space="preserve">     Primer Trimestre de 2016</t>
  </si>
  <si>
    <t xml:space="preserve">Ramo 51 GYN - Instituto de Seguridad y Servicios Sociales de los Trabajadores del Estado </t>
  </si>
  <si>
    <t>TOTAL</t>
  </si>
  <si>
    <r>
      <t>N/A</t>
    </r>
    <r>
      <rPr>
        <vertAlign val="superscript"/>
        <sz val="5"/>
        <color theme="1"/>
        <rFont val="Soberana Sans"/>
        <family val="3"/>
      </rPr>
      <t>(3)</t>
    </r>
  </si>
  <si>
    <r>
      <t>Construcción de un Hospital General Regional de segundo nivel con una capacidad de 260 camas censables, 38 consultorios para la atención de 31 especialidades médicas y 10 quirófanos: 7 de cirugía general, 1 de urgencia y 2 ambulatorios. El HGR contará con una superficie construida de 31,836 m</t>
    </r>
    <r>
      <rPr>
        <vertAlign val="superscript"/>
        <sz val="5"/>
        <rFont val="Soberana Sans"/>
        <family val="3"/>
      </rPr>
      <t>2</t>
    </r>
    <r>
      <rPr>
        <sz val="5"/>
        <rFont val="Soberana Sans"/>
        <family val="3"/>
      </rPr>
      <t>. Los servicios médicos serán proporcionados por personal del IMSS.</t>
    </r>
  </si>
  <si>
    <r>
      <t>Construcción de un Hospital General de Zona de segundo nivel con una capacidad de 180 camas censables, 31 consultorios para la atención de 22 especialidades médicas y 6 quirófanos: 4 de cirugía general y 2 ambulatorios. El HGZ contará con una superficie construida de 26,813 m</t>
    </r>
    <r>
      <rPr>
        <vertAlign val="superscript"/>
        <sz val="5"/>
        <rFont val="Soberana Sans"/>
        <family val="3"/>
      </rPr>
      <t>2</t>
    </r>
    <r>
      <rPr>
        <sz val="5"/>
        <rFont val="Soberana Sans"/>
        <family val="3"/>
      </rPr>
      <t>. Los servicios médicos serán proporcionados por personal del IMSS.</t>
    </r>
  </si>
  <si>
    <r>
      <t>Construcción de un Hospital General de Zona (HGZ) de segundo nivel con una capacidad de 144 camas censables, 22 consultorios para la atención de 33 especialidades médicas y 8 quirófanos: 5 de cirugía general, 1 de tococirugía y 2 ambulatorios. El HGZ contará con una superficie construida de 22,301.06 m</t>
    </r>
    <r>
      <rPr>
        <vertAlign val="superscript"/>
        <sz val="5"/>
        <rFont val="Soberana Sans"/>
        <family val="3"/>
      </rPr>
      <t>2</t>
    </r>
    <r>
      <rPr>
        <sz val="5"/>
        <rFont val="Soberana Sans"/>
        <family val="3"/>
      </rPr>
      <t>. Los servicios médicos serán proporcionados por personal del IMSS.</t>
    </r>
  </si>
  <si>
    <r>
      <t>Construcción de un Hospital General Regional (HGR) de segundo nivel con una capacidad de 260 camas censables, 43 consultorios para la atención de 36 especialidades médicas y 12 quirófanos. El HGR contará con una superficie construida de 32,035 m</t>
    </r>
    <r>
      <rPr>
        <vertAlign val="superscript"/>
        <sz val="5"/>
        <rFont val="Soberana Sans"/>
        <family val="3"/>
      </rPr>
      <t>2</t>
    </r>
    <r>
      <rPr>
        <sz val="5"/>
        <rFont val="Soberana Sans"/>
        <family val="3"/>
      </rPr>
      <t>. Los servicios médicos serán proporcionados por personal del IMSS.</t>
    </r>
  </si>
  <si>
    <t>Avance Financiero</t>
  </si>
  <si>
    <t xml:space="preserve">(%) </t>
  </si>
  <si>
    <t>Ramo 09 Comunicaciones y Transportes</t>
  </si>
  <si>
    <t>Ramo 50 Unidad GYR Instituto Mexicano del Seguro Social</t>
  </si>
  <si>
    <t>(a) Comisión Intersecretarial de Gasto Público y Financiamiento y Desincorporación (CIGPFD).</t>
  </si>
  <si>
    <t>(b)  Autorizado o en Revisión.</t>
  </si>
  <si>
    <t>(c) Iniciativa Pública o Propuesta No Solicitada.</t>
  </si>
  <si>
    <t>(1)  El monto total de inversión del proyecto corresponde al de inversión aprobado (original) y, en su caso, modificado, para el desarrollo de la infraestructura relacionada con el proyecto de Asociación Público Privada erogada por el sector privado. Los pagos por disponibilidad los realiza el sector público con recursos presupuestarios a partir de que el proyecto inicia la etapa de operación.</t>
  </si>
  <si>
    <t xml:space="preserve">(2) Corresponde al monto total de inversión en la etapa de planeación para los proyectos, mismo que podría modificarse una vez que se realice la licitación correspondiente. </t>
  </si>
  <si>
    <t>(3) No se contará con esta información hasta su licitación para los proyectos que se encuentren en etapa de preparación.</t>
  </si>
  <si>
    <t>(4) La información estará disponible hasta el inicio de ejecución del proyecto</t>
  </si>
  <si>
    <t>(5) La información de los pagos anuales estará disponible hasta la adjudicación del proyecto</t>
  </si>
  <si>
    <t>(6) Cifras actualizadas a la fecha del reporte, utilizando el factor de actualización conforme al INPC publicado por el Instituto Nacional de Estadística y Geografía e Informática.</t>
  </si>
  <si>
    <t>(7) Corresponde a los recursos erogados en el Ejercicio Fiscal 2015.</t>
  </si>
  <si>
    <t>(8) Información conforme al Presupuesto de Egresos de la Federación para el Ejercicio Fiscal 2016.</t>
  </si>
  <si>
    <t>(9) No se contará con esta información hasta su licitación para los proyectos que se encuentren en concurso. (Concurso Público No. APP-009000060-E13-2016)</t>
  </si>
  <si>
    <r>
      <t xml:space="preserve">Fecha de autorización por la CIGPFD </t>
    </r>
    <r>
      <rPr>
        <b/>
        <vertAlign val="superscript"/>
        <sz val="7"/>
        <color theme="1"/>
        <rFont val="Soberana Sans"/>
        <family val="3"/>
      </rPr>
      <t>(a)</t>
    </r>
  </si>
  <si>
    <r>
      <t xml:space="preserve">Estatus del proceso de autorización </t>
    </r>
    <r>
      <rPr>
        <b/>
        <vertAlign val="superscript"/>
        <sz val="7"/>
        <color theme="1"/>
        <rFont val="Soberana Sans"/>
        <family val="3"/>
      </rPr>
      <t>(b)</t>
    </r>
  </si>
  <si>
    <r>
      <t xml:space="preserve">Origen del Proyecto </t>
    </r>
    <r>
      <rPr>
        <b/>
        <vertAlign val="superscript"/>
        <sz val="7"/>
        <color theme="1"/>
        <rFont val="Soberana Sans"/>
        <family val="3"/>
      </rPr>
      <t>(c)</t>
    </r>
  </si>
  <si>
    <r>
      <t xml:space="preserve">N/A </t>
    </r>
    <r>
      <rPr>
        <vertAlign val="superscript"/>
        <sz val="5"/>
        <color theme="1"/>
        <rFont val="Soberana Sans"/>
        <family val="3"/>
      </rPr>
      <t>(10)</t>
    </r>
  </si>
  <si>
    <r>
      <t xml:space="preserve">7,353,935 </t>
    </r>
    <r>
      <rPr>
        <vertAlign val="superscript"/>
        <sz val="5"/>
        <color theme="1"/>
        <rFont val="Soberana Sans"/>
        <family val="3"/>
      </rPr>
      <t>(7)</t>
    </r>
  </si>
  <si>
    <r>
      <t xml:space="preserve">602,500,000 </t>
    </r>
    <r>
      <rPr>
        <vertAlign val="superscript"/>
        <sz val="5"/>
        <color theme="1"/>
        <rFont val="Soberana Sans"/>
        <family val="3"/>
      </rPr>
      <t>(8</t>
    </r>
    <r>
      <rPr>
        <vertAlign val="superscript"/>
        <sz val="5"/>
        <rFont val="Soberana Sans"/>
        <family val="3"/>
      </rPr>
      <t>)</t>
    </r>
  </si>
  <si>
    <r>
      <t xml:space="preserve">1,507,200,000 </t>
    </r>
    <r>
      <rPr>
        <vertAlign val="superscript"/>
        <sz val="5"/>
        <color theme="1"/>
        <rFont val="Soberana Sans"/>
        <family val="3"/>
      </rPr>
      <t>(8)</t>
    </r>
  </si>
  <si>
    <r>
      <t xml:space="preserve">701,400,000 </t>
    </r>
    <r>
      <rPr>
        <vertAlign val="superscript"/>
        <sz val="5"/>
        <color theme="1"/>
        <rFont val="Soberana Sans"/>
        <family val="3"/>
      </rPr>
      <t>(8)</t>
    </r>
  </si>
  <si>
    <t>(10) No Aplica. La Entidad Contratante acreditó los estudios requeridos en los artículos 14 y 27 de la Ley de Asociaciones Público Privadas, así como 21, 22, 23, 24, 25, 26, 27, 28, 29, 30 y 44 de su Reglamento. Información Reservada en Términos de la Ley Federal de Transparencia y Acceso a la Información.</t>
  </si>
  <si>
    <t>ANEXO XXIII. AVANCE FÍSICO Y FINANCIERO DE LOS PROGRAMAS Y PROYECTOS DE INVERSIÓN BAJO EL ESQUEMA DE ASOCIACIÓN PÚBLICO PRIVADA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</si>
</sst>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44" formatCode="_-&quot;$&quot;* #,##0.00_-;\-&quot;$&quot;* #,##0.00_-;_-&quot;$&quot;* &quot;-&quot;??_-;_-@_-"/>
    <numFmt numFmtId="43" formatCode="_-* #,##0.00_-;\-* #,##0.00_-;_-* &quot;-&quot;??_-;_-@_-"/>
  </numFmts>
  <fonts count="25" x14ac:knownFonts="1">
    <font>
      <sz val="11"/>
      <color theme="1"/>
      <name val="Calibri"/>
      <family val="2"/>
      <scheme val="minor"/>
    </font>
    <font>
      <sz val="11"/>
      <color theme="1"/>
      <name val="Calibri"/>
      <family val="2"/>
      <scheme val="minor"/>
    </font>
    <font>
      <sz val="10"/>
      <name val="Arial"/>
      <family val="2"/>
    </font>
    <font>
      <b/>
      <sz val="14"/>
      <color rgb="FF000000"/>
      <name val="Soberana Titular"/>
      <family val="2"/>
    </font>
    <font>
      <b/>
      <sz val="12"/>
      <color rgb="FFA39E9E"/>
      <name val="Soberana Titular"/>
      <family val="2"/>
    </font>
    <font>
      <sz val="12"/>
      <color rgb="FFCC0000"/>
      <name val="Soberana Titular"/>
      <family val="2"/>
    </font>
    <font>
      <b/>
      <sz val="12"/>
      <color theme="0" tint="-0.499984740745262"/>
      <name val="Soberana Titular"/>
      <family val="2"/>
    </font>
    <font>
      <b/>
      <sz val="11"/>
      <color theme="1"/>
      <name val="Soberana Sans"/>
      <family val="3"/>
    </font>
    <font>
      <sz val="9"/>
      <color theme="1"/>
      <name val="Soberana Sans"/>
      <family val="3"/>
    </font>
    <font>
      <sz val="11"/>
      <color theme="1"/>
      <name val="Soberana Sans"/>
      <family val="3"/>
    </font>
    <font>
      <sz val="8"/>
      <color theme="1"/>
      <name val="Calibri"/>
      <family val="2"/>
      <scheme val="minor"/>
    </font>
    <font>
      <b/>
      <sz val="8"/>
      <color theme="1"/>
      <name val="Soberana Sans"/>
      <family val="3"/>
    </font>
    <font>
      <sz val="7"/>
      <color theme="1"/>
      <name val="Calibri"/>
      <family val="2"/>
      <scheme val="minor"/>
    </font>
    <font>
      <b/>
      <sz val="7"/>
      <color theme="1"/>
      <name val="Soberana Sans"/>
      <family val="3"/>
    </font>
    <font>
      <b/>
      <vertAlign val="superscript"/>
      <sz val="7"/>
      <color theme="1"/>
      <name val="Soberana Sans"/>
      <family val="3"/>
    </font>
    <font>
      <b/>
      <sz val="8"/>
      <color theme="0"/>
      <name val="Soberana Sans"/>
      <family val="3"/>
    </font>
    <font>
      <b/>
      <sz val="8"/>
      <name val="Soberana Sans"/>
      <family val="3"/>
    </font>
    <font>
      <sz val="5"/>
      <color theme="1"/>
      <name val="Soberana Sans"/>
      <family val="3"/>
    </font>
    <font>
      <sz val="5"/>
      <name val="Soberana Sans"/>
      <family val="3"/>
    </font>
    <font>
      <vertAlign val="superscript"/>
      <sz val="5"/>
      <color theme="1"/>
      <name val="Soberana Sans"/>
      <family val="3"/>
    </font>
    <font>
      <vertAlign val="superscript"/>
      <sz val="5"/>
      <name val="Soberana Sans"/>
      <family val="3"/>
    </font>
    <font>
      <sz val="5"/>
      <color theme="1"/>
      <name val="Calibri"/>
      <family val="2"/>
      <scheme val="minor"/>
    </font>
    <font>
      <sz val="5"/>
      <color rgb="FFFF0000"/>
      <name val="Soberana Sans"/>
      <family val="3"/>
    </font>
    <font>
      <sz val="8"/>
      <name val="Calibri"/>
      <family val="2"/>
      <scheme val="minor"/>
    </font>
    <font>
      <b/>
      <sz val="6"/>
      <name val="Soberana Sans"/>
      <family val="3"/>
    </font>
  </fonts>
  <fills count="7">
    <fill>
      <patternFill patternType="none"/>
    </fill>
    <fill>
      <patternFill patternType="gray125"/>
    </fill>
    <fill>
      <patternFill patternType="solid">
        <fgColor rgb="FF92D050"/>
        <bgColor indexed="64"/>
      </patternFill>
    </fill>
    <fill>
      <patternFill patternType="solid">
        <fgColor rgb="FFFFFFFF"/>
      </patternFill>
    </fill>
    <fill>
      <patternFill patternType="solid">
        <fgColor rgb="FFC4D79B"/>
      </patternFill>
    </fill>
    <fill>
      <patternFill patternType="solid">
        <fgColor theme="6" tint="0.59999389629810485"/>
        <bgColor indexed="64"/>
      </patternFill>
    </fill>
    <fill>
      <patternFill patternType="solid">
        <fgColor theme="0" tint="-0.249977111117893"/>
        <bgColor indexed="64"/>
      </patternFill>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cellStyleXfs>
  <cellXfs count="92">
    <xf numFmtId="0" fontId="0" fillId="0" borderId="0" xfId="0"/>
    <xf numFmtId="0" fontId="0" fillId="0" borderId="0" xfId="0" applyAlignment="1">
      <alignment wrapText="1"/>
    </xf>
    <xf numFmtId="0" fontId="0" fillId="0" borderId="0" xfId="0" applyFill="1" applyAlignment="1">
      <alignment wrapText="1"/>
    </xf>
    <xf numFmtId="0" fontId="0" fillId="0" borderId="0" xfId="0" applyFill="1" applyAlignment="1">
      <alignment vertical="center" wrapText="1"/>
    </xf>
    <xf numFmtId="0" fontId="0" fillId="3" borderId="0" xfId="0" applyFill="1" applyAlignment="1" applyProtection="1">
      <alignment wrapText="1"/>
      <protection locked="0"/>
    </xf>
    <xf numFmtId="0" fontId="3" fillId="0" borderId="0" xfId="0" applyFont="1" applyFill="1" applyBorder="1" applyAlignment="1" applyProtection="1">
      <alignment vertical="center" wrapText="1"/>
      <protection locked="0"/>
    </xf>
    <xf numFmtId="0" fontId="5" fillId="3" borderId="0" xfId="0" applyFont="1" applyFill="1" applyBorder="1" applyAlignment="1" applyProtection="1">
      <alignment vertical="center" wrapText="1"/>
      <protection locked="0"/>
    </xf>
    <xf numFmtId="0" fontId="6" fillId="0" borderId="0" xfId="0" applyFont="1" applyFill="1" applyBorder="1" applyAlignment="1" applyProtection="1">
      <alignment vertical="center" wrapText="1"/>
      <protection locked="0"/>
    </xf>
    <xf numFmtId="0" fontId="5" fillId="3"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vertical="top" wrapText="1"/>
    </xf>
    <xf numFmtId="8" fontId="8" fillId="0" borderId="0" xfId="0" applyNumberFormat="1" applyFont="1" applyFill="1" applyBorder="1" applyAlignment="1">
      <alignment horizontal="center" vertical="center" wrapText="1"/>
    </xf>
    <xf numFmtId="0" fontId="9" fillId="0" borderId="0" xfId="0" applyFont="1" applyFill="1" applyBorder="1" applyAlignment="1">
      <alignment wrapText="1"/>
    </xf>
    <xf numFmtId="8" fontId="8" fillId="0" borderId="0" xfId="1" applyNumberFormat="1" applyFont="1" applyFill="1" applyBorder="1" applyAlignment="1">
      <alignment horizontal="center" vertical="center" wrapText="1"/>
    </xf>
    <xf numFmtId="9" fontId="8" fillId="0" borderId="0" xfId="0" applyNumberFormat="1" applyFont="1" applyFill="1" applyBorder="1" applyAlignment="1">
      <alignment horizontal="center" vertical="center" wrapText="1"/>
    </xf>
    <xf numFmtId="0" fontId="9" fillId="0" borderId="0" xfId="0" applyFont="1" applyAlignment="1">
      <alignment wrapText="1"/>
    </xf>
    <xf numFmtId="0" fontId="8" fillId="0" borderId="0" xfId="0" applyFont="1" applyFill="1" applyBorder="1" applyAlignment="1">
      <alignment horizontal="left" vertical="center"/>
    </xf>
    <xf numFmtId="0" fontId="10" fillId="0" borderId="0" xfId="0" applyFont="1" applyAlignment="1">
      <alignment wrapText="1"/>
    </xf>
    <xf numFmtId="0" fontId="12" fillId="0" borderId="0" xfId="0" applyFont="1" applyFill="1" applyAlignment="1">
      <alignment wrapText="1"/>
    </xf>
    <xf numFmtId="0" fontId="0" fillId="3" borderId="0" xfId="0" applyFill="1" applyBorder="1" applyAlignment="1" applyProtection="1">
      <alignment wrapText="1"/>
      <protection locked="0"/>
    </xf>
    <xf numFmtId="0" fontId="0" fillId="0" borderId="0" xfId="0" applyBorder="1"/>
    <xf numFmtId="0" fontId="0" fillId="0" borderId="0" xfId="0" applyBorder="1" applyAlignment="1">
      <alignment wrapText="1"/>
    </xf>
    <xf numFmtId="0" fontId="17" fillId="0" borderId="0" xfId="0" applyFont="1" applyFill="1" applyAlignment="1">
      <alignment wrapText="1"/>
    </xf>
    <xf numFmtId="0" fontId="21" fillId="0" borderId="0" xfId="0" applyFont="1" applyFill="1" applyAlignment="1">
      <alignment wrapText="1"/>
    </xf>
    <xf numFmtId="0" fontId="13" fillId="5" borderId="0" xfId="0" applyFont="1" applyFill="1" applyBorder="1" applyAlignment="1">
      <alignment horizontal="center" vertical="center" wrapText="1"/>
    </xf>
    <xf numFmtId="0" fontId="16" fillId="6" borderId="0" xfId="0" applyFont="1" applyFill="1" applyBorder="1" applyAlignment="1">
      <alignment horizontal="left" vertical="center" wrapText="1"/>
    </xf>
    <xf numFmtId="0" fontId="17" fillId="0" borderId="0" xfId="0" applyFont="1" applyFill="1" applyBorder="1" applyAlignment="1">
      <alignment horizontal="center" vertical="center" wrapText="1"/>
    </xf>
    <xf numFmtId="9" fontId="17" fillId="0" borderId="0" xfId="0" applyNumberFormat="1" applyFont="1" applyFill="1" applyBorder="1" applyAlignment="1">
      <alignment horizontal="center" vertical="center" wrapText="1"/>
    </xf>
    <xf numFmtId="8" fontId="17" fillId="0" borderId="0" xfId="0" applyNumberFormat="1" applyFont="1" applyFill="1" applyBorder="1" applyAlignment="1">
      <alignment horizontal="center" vertical="center" wrapText="1"/>
    </xf>
    <xf numFmtId="8" fontId="17" fillId="0" borderId="0" xfId="1" applyNumberFormat="1" applyFont="1" applyFill="1" applyBorder="1" applyAlignment="1">
      <alignment horizontal="center" vertical="center" wrapText="1"/>
    </xf>
    <xf numFmtId="0" fontId="9" fillId="0" borderId="0" xfId="0" applyFont="1" applyBorder="1" applyAlignment="1">
      <alignment wrapText="1"/>
    </xf>
    <xf numFmtId="0" fontId="17" fillId="0" borderId="0" xfId="0" applyFont="1" applyFill="1" applyBorder="1" applyAlignment="1">
      <alignment horizontal="center" vertical="center"/>
    </xf>
    <xf numFmtId="0" fontId="17" fillId="0" borderId="0" xfId="0" applyFont="1" applyFill="1" applyBorder="1" applyAlignment="1">
      <alignment wrapText="1"/>
    </xf>
    <xf numFmtId="0" fontId="18" fillId="0" borderId="0" xfId="0" applyFont="1" applyFill="1" applyBorder="1" applyAlignment="1">
      <alignment vertical="center" wrapText="1"/>
    </xf>
    <xf numFmtId="14" fontId="17" fillId="0" borderId="0" xfId="0" applyNumberFormat="1" applyFont="1" applyFill="1" applyBorder="1" applyAlignment="1">
      <alignment horizontal="center" vertical="center" wrapText="1"/>
    </xf>
    <xf numFmtId="0" fontId="7" fillId="5" borderId="0" xfId="0" applyFont="1" applyFill="1" applyBorder="1" applyAlignment="1">
      <alignment vertical="center" wrapText="1"/>
    </xf>
    <xf numFmtId="0" fontId="7" fillId="5" borderId="2" xfId="0" applyFont="1" applyFill="1" applyBorder="1" applyAlignment="1">
      <alignment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17" fillId="0" borderId="0" xfId="0" applyFont="1" applyFill="1" applyBorder="1" applyAlignment="1">
      <alignment vertical="top" wrapText="1"/>
    </xf>
    <xf numFmtId="0" fontId="22" fillId="0" borderId="0" xfId="0" applyFont="1" applyFill="1" applyBorder="1" applyAlignment="1">
      <alignment horizontal="center" vertical="center" wrapText="1"/>
    </xf>
    <xf numFmtId="0" fontId="17" fillId="0" borderId="0" xfId="0" applyFont="1" applyBorder="1" applyAlignment="1">
      <alignment wrapText="1"/>
    </xf>
    <xf numFmtId="0" fontId="17" fillId="0" borderId="0" xfId="0" applyFont="1" applyAlignment="1">
      <alignment wrapText="1"/>
    </xf>
    <xf numFmtId="0" fontId="17" fillId="0" borderId="0" xfId="0" applyFont="1" applyFill="1" applyBorder="1" applyAlignment="1">
      <alignment horizontal="left" vertical="center"/>
    </xf>
    <xf numFmtId="44" fontId="17" fillId="0" borderId="0" xfId="0" applyNumberFormat="1" applyFont="1" applyFill="1" applyBorder="1" applyAlignment="1">
      <alignment horizontal="left" vertical="center"/>
    </xf>
    <xf numFmtId="0" fontId="17" fillId="0" borderId="0" xfId="0" applyFont="1" applyFill="1" applyAlignment="1">
      <alignment horizontal="left" vertical="center"/>
    </xf>
    <xf numFmtId="0" fontId="17" fillId="0" borderId="0" xfId="0" applyFont="1" applyBorder="1" applyAlignment="1">
      <alignment horizontal="left" vertical="center"/>
    </xf>
    <xf numFmtId="0" fontId="17" fillId="0" borderId="0" xfId="0" applyFont="1" applyAlignment="1">
      <alignment horizontal="left" vertical="center"/>
    </xf>
    <xf numFmtId="0" fontId="18" fillId="0" borderId="0" xfId="0" applyFont="1" applyFill="1" applyBorder="1" applyAlignment="1">
      <alignment horizontal="left" vertical="center"/>
    </xf>
    <xf numFmtId="9" fontId="17" fillId="0" borderId="0" xfId="0" applyNumberFormat="1" applyFont="1" applyFill="1" applyBorder="1" applyAlignment="1">
      <alignment horizontal="left" vertical="center"/>
    </xf>
    <xf numFmtId="43" fontId="17" fillId="0" borderId="0" xfId="2" applyNumberFormat="1" applyFont="1" applyFill="1" applyBorder="1" applyAlignment="1">
      <alignment horizontal="left" vertical="center"/>
    </xf>
    <xf numFmtId="43" fontId="17" fillId="0" borderId="0" xfId="0" applyNumberFormat="1" applyFont="1" applyFill="1" applyBorder="1" applyAlignment="1">
      <alignment horizontal="left" vertical="center"/>
    </xf>
    <xf numFmtId="8" fontId="17" fillId="0" borderId="0" xfId="0" applyNumberFormat="1" applyFont="1" applyFill="1" applyBorder="1" applyAlignment="1">
      <alignment horizontal="left" vertical="center"/>
    </xf>
    <xf numFmtId="8" fontId="17" fillId="0" borderId="0" xfId="1" applyNumberFormat="1" applyFont="1" applyFill="1" applyBorder="1" applyAlignment="1">
      <alignment horizontal="left" vertical="center"/>
    </xf>
    <xf numFmtId="44" fontId="8" fillId="0" borderId="0" xfId="1" applyFont="1" applyFill="1" applyBorder="1" applyAlignment="1">
      <alignment horizontal="center" vertical="center" wrapText="1"/>
    </xf>
    <xf numFmtId="0" fontId="23" fillId="0" borderId="0" xfId="0" applyFont="1" applyAlignment="1">
      <alignment horizontal="center" vertical="center" wrapText="1"/>
    </xf>
    <xf numFmtId="0" fontId="16" fillId="6" borderId="0" xfId="0" applyFont="1" applyFill="1" applyBorder="1" applyAlignment="1">
      <alignment horizontal="center" vertical="center" wrapText="1"/>
    </xf>
    <xf numFmtId="3" fontId="24" fillId="6" borderId="0" xfId="1" applyNumberFormat="1" applyFont="1" applyFill="1" applyBorder="1" applyAlignment="1">
      <alignment horizontal="center" vertical="center" wrapText="1"/>
    </xf>
    <xf numFmtId="0" fontId="17" fillId="0" borderId="2" xfId="0" applyFont="1" applyFill="1" applyBorder="1" applyAlignment="1">
      <alignment horizontal="center" vertical="center" wrapText="1"/>
    </xf>
    <xf numFmtId="8" fontId="18" fillId="0" borderId="2" xfId="0" applyNumberFormat="1" applyFont="1" applyFill="1" applyBorder="1" applyAlignment="1">
      <alignment horizontal="left" vertical="center" wrapText="1"/>
    </xf>
    <xf numFmtId="0" fontId="17" fillId="0" borderId="1" xfId="0" applyFont="1" applyFill="1" applyBorder="1" applyAlignment="1">
      <alignment horizontal="center" vertical="center" wrapText="1"/>
    </xf>
    <xf numFmtId="8" fontId="17" fillId="0" borderId="1" xfId="0" applyNumberFormat="1" applyFont="1" applyFill="1" applyBorder="1" applyAlignment="1">
      <alignment horizontal="left" vertical="center" wrapText="1"/>
    </xf>
    <xf numFmtId="8" fontId="17" fillId="0" borderId="1" xfId="0" applyNumberFormat="1" applyFont="1" applyFill="1" applyBorder="1" applyAlignment="1">
      <alignment horizontal="center" vertical="center" wrapText="1"/>
    </xf>
    <xf numFmtId="0" fontId="17" fillId="0" borderId="2" xfId="0" applyFont="1" applyFill="1" applyBorder="1" applyAlignment="1">
      <alignment horizontal="center" vertical="center"/>
    </xf>
    <xf numFmtId="15" fontId="17" fillId="0" borderId="2" xfId="0" applyNumberFormat="1" applyFont="1" applyFill="1" applyBorder="1" applyAlignment="1">
      <alignment horizontal="center" vertical="center" wrapText="1"/>
    </xf>
    <xf numFmtId="8" fontId="17" fillId="0" borderId="2"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15" fontId="17" fillId="0" borderId="1" xfId="0" applyNumberFormat="1" applyFont="1" applyFill="1" applyBorder="1" applyAlignment="1">
      <alignment horizontal="center" vertical="center" wrapText="1"/>
    </xf>
    <xf numFmtId="0" fontId="18" fillId="0" borderId="1" xfId="0" applyFont="1" applyFill="1" applyBorder="1" applyAlignment="1">
      <alignment vertical="center" wrapText="1"/>
    </xf>
    <xf numFmtId="14" fontId="17" fillId="0" borderId="1" xfId="0" applyNumberFormat="1" applyFont="1" applyFill="1" applyBorder="1" applyAlignment="1">
      <alignment horizontal="center" vertical="center" wrapText="1"/>
    </xf>
    <xf numFmtId="3" fontId="17" fillId="0" borderId="2" xfId="0" applyNumberFormat="1" applyFont="1" applyFill="1" applyBorder="1" applyAlignment="1">
      <alignment horizontal="center" vertical="center" wrapText="1"/>
    </xf>
    <xf numFmtId="3" fontId="17" fillId="0" borderId="2" xfId="1"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3" fontId="17" fillId="0" borderId="1" xfId="1" applyNumberFormat="1" applyFont="1" applyFill="1" applyBorder="1" applyAlignment="1">
      <alignment horizontal="center" vertical="center" wrapText="1"/>
    </xf>
    <xf numFmtId="3" fontId="17" fillId="0" borderId="0" xfId="0" applyNumberFormat="1" applyFont="1" applyFill="1" applyBorder="1" applyAlignment="1">
      <alignment horizontal="center" vertical="center" wrapText="1"/>
    </xf>
    <xf numFmtId="3" fontId="17" fillId="0" borderId="0" xfId="1" applyNumberFormat="1" applyFont="1" applyFill="1" applyBorder="1" applyAlignment="1">
      <alignment horizontal="center" vertical="center" wrapText="1"/>
    </xf>
    <xf numFmtId="3" fontId="24" fillId="6" borderId="0" xfId="0" applyNumberFormat="1" applyFont="1" applyFill="1" applyBorder="1" applyAlignment="1">
      <alignment horizontal="center" vertical="center" wrapText="1"/>
    </xf>
    <xf numFmtId="0" fontId="3" fillId="3" borderId="0" xfId="0" applyFont="1" applyFill="1" applyBorder="1" applyAlignment="1">
      <alignment wrapText="1"/>
    </xf>
    <xf numFmtId="0" fontId="3" fillId="4" borderId="0" xfId="0" applyFont="1" applyFill="1" applyBorder="1" applyAlignment="1">
      <alignment vertical="center" wrapText="1"/>
    </xf>
    <xf numFmtId="0" fontId="4" fillId="3" borderId="0" xfId="0" applyFont="1" applyFill="1" applyBorder="1" applyAlignment="1">
      <alignment horizontal="left" vertical="center" wrapText="1"/>
    </xf>
    <xf numFmtId="0" fontId="4" fillId="3" borderId="0" xfId="0" applyFont="1" applyFill="1" applyBorder="1" applyAlignment="1" applyProtection="1">
      <alignment horizontal="left" vertical="center" wrapText="1"/>
      <protection locked="0"/>
    </xf>
    <xf numFmtId="0" fontId="5" fillId="3" borderId="0" xfId="0" applyFont="1" applyFill="1" applyBorder="1" applyAlignment="1">
      <alignment horizontal="left" vertical="center" wrapText="1"/>
    </xf>
    <xf numFmtId="0" fontId="11" fillId="5" borderId="0"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3" fillId="3"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protection locked="0"/>
    </xf>
    <xf numFmtId="0" fontId="13" fillId="5" borderId="0"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7" fillId="0" borderId="0" xfId="0" applyFont="1" applyFill="1" applyBorder="1" applyAlignment="1">
      <alignment horizontal="left" vertical="center"/>
    </xf>
    <xf numFmtId="0" fontId="13" fillId="5" borderId="1" xfId="0" applyFont="1" applyFill="1" applyBorder="1" applyAlignment="1">
      <alignment horizontal="center" vertical="center" wrapText="1"/>
    </xf>
    <xf numFmtId="0" fontId="15" fillId="2" borderId="0" xfId="0" applyFont="1" applyFill="1" applyBorder="1" applyAlignment="1">
      <alignment horizontal="left" vertical="center" wrapText="1"/>
    </xf>
    <xf numFmtId="0" fontId="3" fillId="4" borderId="0" xfId="0" applyFont="1" applyFill="1" applyBorder="1" applyAlignment="1">
      <alignment horizontal="left" vertical="center"/>
    </xf>
  </cellXfs>
  <cellStyles count="4">
    <cellStyle name="Millares" xfId="2" builtinId="3"/>
    <cellStyle name="Moneda" xfId="1" builtinId="4"/>
    <cellStyle name="Normal" xfId="0" builtinId="0"/>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27</xdr:col>
      <xdr:colOff>523875</xdr:colOff>
      <xdr:row>7</xdr:row>
      <xdr:rowOff>19050</xdr:rowOff>
    </xdr:from>
    <xdr:to>
      <xdr:col>27</xdr:col>
      <xdr:colOff>759530</xdr:colOff>
      <xdr:row>7</xdr:row>
      <xdr:rowOff>192089</xdr:rowOff>
    </xdr:to>
    <xdr:sp macro="" textlink="">
      <xdr:nvSpPr>
        <xdr:cNvPr id="2" name="12 CuadroTexto"/>
        <xdr:cNvSpPr txBox="1"/>
      </xdr:nvSpPr>
      <xdr:spPr>
        <a:xfrm>
          <a:off x="35518725" y="2209800"/>
          <a:ext cx="235655" cy="173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(3)</a:t>
          </a:r>
        </a:p>
      </xdr:txBody>
    </xdr:sp>
    <xdr:clientData/>
  </xdr:twoCellAnchor>
  <xdr:twoCellAnchor>
    <xdr:from>
      <xdr:col>28</xdr:col>
      <xdr:colOff>387350</xdr:colOff>
      <xdr:row>18</xdr:row>
      <xdr:rowOff>231775</xdr:rowOff>
    </xdr:from>
    <xdr:to>
      <xdr:col>28</xdr:col>
      <xdr:colOff>623005</xdr:colOff>
      <xdr:row>18</xdr:row>
      <xdr:rowOff>357189</xdr:rowOff>
    </xdr:to>
    <xdr:sp macro="" textlink="">
      <xdr:nvSpPr>
        <xdr:cNvPr id="3" name="12 CuadroTexto"/>
        <xdr:cNvSpPr txBox="1"/>
      </xdr:nvSpPr>
      <xdr:spPr>
        <a:xfrm>
          <a:off x="35413950" y="7191375"/>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400" b="0">
              <a:latin typeface="Soberana Sans" panose="02000000000000000000" pitchFamily="50" charset="0"/>
            </a:rPr>
            <a:t>(9)</a:t>
          </a:r>
        </a:p>
      </xdr:txBody>
    </xdr:sp>
    <xdr:clientData/>
  </xdr:twoCellAnchor>
  <xdr:twoCellAnchor>
    <xdr:from>
      <xdr:col>17</xdr:col>
      <xdr:colOff>1123950</xdr:colOff>
      <xdr:row>7</xdr:row>
      <xdr:rowOff>9525</xdr:rowOff>
    </xdr:from>
    <xdr:to>
      <xdr:col>18</xdr:col>
      <xdr:colOff>197555</xdr:colOff>
      <xdr:row>7</xdr:row>
      <xdr:rowOff>183698</xdr:rowOff>
    </xdr:to>
    <xdr:sp macro="" textlink="">
      <xdr:nvSpPr>
        <xdr:cNvPr id="4" name="12 CuadroTexto"/>
        <xdr:cNvSpPr txBox="1"/>
      </xdr:nvSpPr>
      <xdr:spPr>
        <a:xfrm>
          <a:off x="24298275" y="2200275"/>
          <a:ext cx="235655" cy="174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(1)</a:t>
          </a:r>
        </a:p>
      </xdr:txBody>
    </xdr:sp>
    <xdr:clientData/>
  </xdr:twoCellAnchor>
  <xdr:twoCellAnchor>
    <xdr:from>
      <xdr:col>21</xdr:col>
      <xdr:colOff>185057</xdr:colOff>
      <xdr:row>4</xdr:row>
      <xdr:rowOff>454479</xdr:rowOff>
    </xdr:from>
    <xdr:to>
      <xdr:col>21</xdr:col>
      <xdr:colOff>416176</xdr:colOff>
      <xdr:row>7</xdr:row>
      <xdr:rowOff>94860</xdr:rowOff>
    </xdr:to>
    <xdr:sp macro="" textlink="">
      <xdr:nvSpPr>
        <xdr:cNvPr id="5" name="12 CuadroTexto"/>
        <xdr:cNvSpPr txBox="1"/>
      </xdr:nvSpPr>
      <xdr:spPr>
        <a:xfrm>
          <a:off x="28215771" y="2223408"/>
          <a:ext cx="231119" cy="6881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(2)</a:t>
          </a:r>
        </a:p>
      </xdr:txBody>
    </xdr:sp>
    <xdr:clientData/>
  </xdr:twoCellAnchor>
  <xdr:twoCellAnchor>
    <xdr:from>
      <xdr:col>32</xdr:col>
      <xdr:colOff>744311</xdr:colOff>
      <xdr:row>4</xdr:row>
      <xdr:rowOff>359229</xdr:rowOff>
    </xdr:from>
    <xdr:to>
      <xdr:col>33</xdr:col>
      <xdr:colOff>145931</xdr:colOff>
      <xdr:row>7</xdr:row>
      <xdr:rowOff>148700</xdr:rowOff>
    </xdr:to>
    <xdr:sp macro="" textlink="">
      <xdr:nvSpPr>
        <xdr:cNvPr id="6" name="12 CuadroTexto"/>
        <xdr:cNvSpPr txBox="1"/>
      </xdr:nvSpPr>
      <xdr:spPr>
        <a:xfrm>
          <a:off x="40762918" y="2128158"/>
          <a:ext cx="381334" cy="8372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(4)</a:t>
          </a:r>
        </a:p>
      </xdr:txBody>
    </xdr:sp>
    <xdr:clientData/>
  </xdr:twoCellAnchor>
  <xdr:twoCellAnchor>
    <xdr:from>
      <xdr:col>40</xdr:col>
      <xdr:colOff>274864</xdr:colOff>
      <xdr:row>4</xdr:row>
      <xdr:rowOff>404133</xdr:rowOff>
    </xdr:from>
    <xdr:to>
      <xdr:col>40</xdr:col>
      <xdr:colOff>659412</xdr:colOff>
      <xdr:row>7</xdr:row>
      <xdr:rowOff>53476</xdr:rowOff>
    </xdr:to>
    <xdr:sp macro="" textlink="">
      <xdr:nvSpPr>
        <xdr:cNvPr id="7" name="12 CuadroTexto"/>
        <xdr:cNvSpPr txBox="1"/>
      </xdr:nvSpPr>
      <xdr:spPr>
        <a:xfrm>
          <a:off x="47899864" y="2173062"/>
          <a:ext cx="384548" cy="697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13</xdr:col>
      <xdr:colOff>806450</xdr:colOff>
      <xdr:row>11</xdr:row>
      <xdr:rowOff>508000</xdr:rowOff>
    </xdr:from>
    <xdr:to>
      <xdr:col>13</xdr:col>
      <xdr:colOff>1042105</xdr:colOff>
      <xdr:row>11</xdr:row>
      <xdr:rowOff>682173</xdr:rowOff>
    </xdr:to>
    <xdr:sp macro="" textlink="">
      <xdr:nvSpPr>
        <xdr:cNvPr id="9" name="12 CuadroTexto"/>
        <xdr:cNvSpPr txBox="1"/>
      </xdr:nvSpPr>
      <xdr:spPr>
        <a:xfrm>
          <a:off x="19119850" y="3911600"/>
          <a:ext cx="235655" cy="174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300" b="0">
              <a:latin typeface="Soberana Sans" panose="02000000000000000000" pitchFamily="50" charset="0"/>
            </a:rPr>
            <a:t>(6)</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58"/>
  <sheetViews>
    <sheetView tabSelected="1" zoomScale="70" zoomScaleNormal="70" zoomScaleSheetLayoutView="25" workbookViewId="0">
      <selection activeCell="AU22" sqref="AU22"/>
    </sheetView>
  </sheetViews>
  <sheetFormatPr baseColWidth="10" defaultColWidth="11.42578125" defaultRowHeight="15" x14ac:dyDescent="0.25"/>
  <cols>
    <col min="1" max="1" width="3.85546875" style="1" customWidth="1"/>
    <col min="2" max="2" width="14.28515625" style="1" customWidth="1"/>
    <col min="3" max="3" width="27.85546875" style="1" customWidth="1"/>
    <col min="4" max="4" width="55.42578125" style="1" customWidth="1"/>
    <col min="5" max="7" width="14.28515625" style="1" customWidth="1"/>
    <col min="8" max="8" width="12.85546875" style="1" customWidth="1"/>
    <col min="9" max="9" width="15.42578125" style="1" customWidth="1"/>
    <col min="10" max="10" width="22.42578125" style="1" customWidth="1"/>
    <col min="11" max="11" width="18.5703125" style="1" customWidth="1"/>
    <col min="12" max="12" width="19.85546875" style="1" customWidth="1"/>
    <col min="13" max="13" width="44.42578125" style="1" customWidth="1"/>
    <col min="14" max="14" width="20.85546875" style="1" customWidth="1"/>
    <col min="15" max="21" width="17.42578125" style="1" customWidth="1"/>
    <col min="22" max="22" width="22.140625" style="1" customWidth="1"/>
    <col min="23" max="26" width="16.7109375" style="1" customWidth="1"/>
    <col min="27" max="27" width="18.5703125" style="1" bestFit="1" customWidth="1"/>
    <col min="28" max="28" width="12" style="1" customWidth="1"/>
    <col min="29" max="29" width="15.85546875" style="1" customWidth="1"/>
    <col min="30" max="33" width="14.7109375" style="1" customWidth="1"/>
    <col min="34" max="35" width="12" style="1" customWidth="1"/>
    <col min="36" max="36" width="21" style="1" customWidth="1"/>
    <col min="37" max="38" width="13.42578125" style="1" customWidth="1"/>
    <col min="39" max="40" width="13.5703125" style="1" customWidth="1"/>
    <col min="41" max="41" width="11.42578125" style="1"/>
    <col min="42" max="42" width="14.140625" style="1" customWidth="1"/>
    <col min="43" max="43" width="11.42578125" style="1"/>
    <col min="44" max="44" width="14" style="1" customWidth="1"/>
    <col min="45" max="16384" width="11.42578125" style="1"/>
  </cols>
  <sheetData>
    <row r="1" spans="1:44" customFormat="1" ht="20.100000000000001" customHeight="1" x14ac:dyDescent="0.25">
      <c r="A1" s="4"/>
      <c r="B1" s="4"/>
      <c r="C1" s="4"/>
      <c r="D1" s="4"/>
      <c r="E1" s="4"/>
      <c r="F1" s="4"/>
      <c r="G1" s="4"/>
      <c r="H1" s="4"/>
      <c r="I1" s="4"/>
      <c r="J1" s="4"/>
      <c r="K1" s="4"/>
      <c r="L1" s="4"/>
      <c r="M1" s="4"/>
      <c r="N1" s="4"/>
      <c r="O1" s="4"/>
      <c r="P1" s="4"/>
      <c r="Q1" s="4"/>
      <c r="R1" s="4"/>
      <c r="S1" s="4"/>
      <c r="T1" s="4"/>
      <c r="U1" s="4"/>
      <c r="V1" s="4"/>
      <c r="W1" s="4"/>
    </row>
    <row r="2" spans="1:44" s="20" customFormat="1" ht="81.95" customHeight="1" x14ac:dyDescent="0.25">
      <c r="A2" s="19"/>
      <c r="B2" s="91" t="s">
        <v>97</v>
      </c>
      <c r="C2" s="91"/>
      <c r="D2" s="91"/>
      <c r="E2" s="78"/>
      <c r="F2" s="85" t="s">
        <v>98</v>
      </c>
      <c r="G2" s="85"/>
      <c r="H2" s="85"/>
      <c r="I2" s="85"/>
      <c r="J2" s="7"/>
      <c r="K2" s="7"/>
      <c r="L2" s="7"/>
      <c r="M2" s="5"/>
      <c r="N2" s="5"/>
      <c r="O2" s="79"/>
      <c r="P2" s="80"/>
      <c r="Q2" s="80"/>
      <c r="R2" s="80"/>
      <c r="S2" s="80"/>
      <c r="T2" s="80"/>
      <c r="U2" s="80"/>
      <c r="V2" s="80"/>
      <c r="W2" s="19"/>
    </row>
    <row r="3" spans="1:44" s="20" customFormat="1" ht="20.100000000000001" customHeight="1" x14ac:dyDescent="0.25">
      <c r="A3" s="19"/>
      <c r="B3" s="19"/>
      <c r="C3" s="19"/>
      <c r="D3" s="19"/>
      <c r="E3" s="19"/>
      <c r="F3" s="19"/>
      <c r="G3" s="19"/>
      <c r="H3" s="19"/>
      <c r="I3" s="81"/>
      <c r="J3" s="81"/>
      <c r="K3" s="81"/>
      <c r="L3" s="19"/>
      <c r="M3" s="19"/>
      <c r="N3" s="19"/>
      <c r="O3" s="21"/>
      <c r="P3" s="6"/>
      <c r="Q3" s="6"/>
      <c r="R3" s="6"/>
      <c r="S3" s="6"/>
      <c r="T3" s="6"/>
      <c r="U3" s="6"/>
      <c r="V3" s="6"/>
      <c r="W3" s="19"/>
    </row>
    <row r="4" spans="1:44" s="20" customFormat="1" ht="20.100000000000001" customHeight="1" x14ac:dyDescent="0.25">
      <c r="A4" s="19"/>
      <c r="B4" s="19"/>
      <c r="C4" s="19"/>
      <c r="D4" s="19"/>
      <c r="E4" s="19"/>
      <c r="F4" s="19"/>
      <c r="G4" s="19"/>
      <c r="H4" s="19"/>
      <c r="I4" s="8"/>
      <c r="J4" s="8"/>
      <c r="K4" s="8"/>
      <c r="L4" s="19"/>
      <c r="M4" s="19"/>
      <c r="N4" s="19"/>
      <c r="O4" s="21"/>
      <c r="P4" s="6"/>
      <c r="Q4" s="6"/>
      <c r="R4" s="6"/>
      <c r="S4" s="6"/>
      <c r="T4" s="6"/>
      <c r="U4" s="6"/>
      <c r="V4" s="6"/>
      <c r="W4" s="19"/>
    </row>
    <row r="5" spans="1:44" customFormat="1" ht="55.5" customHeight="1" x14ac:dyDescent="0.3">
      <c r="A5" s="4"/>
      <c r="B5" s="84" t="s">
        <v>131</v>
      </c>
      <c r="C5" s="84"/>
      <c r="D5" s="84"/>
      <c r="E5" s="84"/>
      <c r="F5" s="84"/>
      <c r="G5" s="84"/>
      <c r="H5" s="84"/>
      <c r="I5" s="84"/>
      <c r="J5" s="84"/>
      <c r="K5" s="84"/>
      <c r="L5" s="84"/>
      <c r="M5" s="84"/>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s="17" customFormat="1" ht="15" customHeight="1" thickBot="1" x14ac:dyDescent="0.25">
      <c r="B6" s="82" t="s">
        <v>6</v>
      </c>
      <c r="C6" s="82"/>
      <c r="D6" s="82"/>
      <c r="E6" s="82"/>
      <c r="F6" s="82"/>
      <c r="G6" s="82"/>
      <c r="H6" s="82"/>
      <c r="I6" s="82"/>
      <c r="J6" s="82"/>
      <c r="K6" s="82"/>
      <c r="L6" s="82"/>
      <c r="M6" s="82" t="s">
        <v>17</v>
      </c>
      <c r="N6" s="82"/>
      <c r="O6" s="82" t="s">
        <v>10</v>
      </c>
      <c r="P6" s="82"/>
      <c r="Q6" s="82"/>
      <c r="R6" s="82"/>
      <c r="S6" s="82"/>
      <c r="T6" s="82"/>
      <c r="U6" s="82"/>
      <c r="V6" s="82"/>
      <c r="W6" s="82"/>
      <c r="X6" s="82"/>
      <c r="Y6" s="82"/>
      <c r="Z6" s="82"/>
      <c r="AA6" s="82"/>
      <c r="AB6" s="35"/>
      <c r="AC6" s="82" t="s">
        <v>29</v>
      </c>
      <c r="AD6" s="82"/>
      <c r="AE6" s="82"/>
      <c r="AF6" s="82"/>
      <c r="AG6" s="82"/>
      <c r="AH6" s="82"/>
      <c r="AI6" s="82"/>
      <c r="AJ6" s="82"/>
      <c r="AK6" s="83" t="s">
        <v>35</v>
      </c>
      <c r="AL6" s="83"/>
      <c r="AM6" s="83"/>
      <c r="AN6" s="83"/>
      <c r="AO6" s="83"/>
      <c r="AP6" s="83"/>
      <c r="AQ6" s="83"/>
      <c r="AR6" s="83"/>
    </row>
    <row r="7" spans="1:44" s="17" customFormat="1" ht="12" customHeight="1" thickBot="1" x14ac:dyDescent="0.25">
      <c r="B7" s="83"/>
      <c r="C7" s="83"/>
      <c r="D7" s="83"/>
      <c r="E7" s="83"/>
      <c r="F7" s="83"/>
      <c r="G7" s="83"/>
      <c r="H7" s="83"/>
      <c r="I7" s="83"/>
      <c r="J7" s="83"/>
      <c r="K7" s="83"/>
      <c r="L7" s="83"/>
      <c r="M7" s="83"/>
      <c r="N7" s="83"/>
      <c r="O7" s="83"/>
      <c r="P7" s="83"/>
      <c r="Q7" s="83"/>
      <c r="R7" s="83"/>
      <c r="S7" s="83"/>
      <c r="T7" s="83"/>
      <c r="U7" s="83"/>
      <c r="V7" s="83"/>
      <c r="W7" s="83"/>
      <c r="X7" s="83"/>
      <c r="Y7" s="83"/>
      <c r="Z7" s="83"/>
      <c r="AA7" s="83"/>
      <c r="AB7" s="36"/>
      <c r="AC7" s="83"/>
      <c r="AD7" s="83"/>
      <c r="AE7" s="83"/>
      <c r="AF7" s="83"/>
      <c r="AG7" s="83"/>
      <c r="AH7" s="83"/>
      <c r="AI7" s="83"/>
      <c r="AJ7" s="83"/>
      <c r="AK7" s="87" t="s">
        <v>21</v>
      </c>
      <c r="AL7" s="87"/>
      <c r="AM7" s="87" t="s">
        <v>8</v>
      </c>
      <c r="AN7" s="87"/>
      <c r="AO7" s="87" t="s">
        <v>19</v>
      </c>
      <c r="AP7" s="87"/>
      <c r="AQ7" s="87" t="s">
        <v>20</v>
      </c>
      <c r="AR7" s="87"/>
    </row>
    <row r="8" spans="1:44" s="18" customFormat="1" ht="21" customHeight="1" thickBot="1" x14ac:dyDescent="0.2">
      <c r="B8" s="86" t="s">
        <v>32</v>
      </c>
      <c r="C8" s="86" t="s">
        <v>0</v>
      </c>
      <c r="D8" s="86" t="s">
        <v>33</v>
      </c>
      <c r="E8" s="86" t="s">
        <v>1</v>
      </c>
      <c r="F8" s="86" t="s">
        <v>84</v>
      </c>
      <c r="G8" s="86" t="s">
        <v>31</v>
      </c>
      <c r="H8" s="86" t="s">
        <v>2</v>
      </c>
      <c r="I8" s="86" t="s">
        <v>3</v>
      </c>
      <c r="J8" s="86" t="s">
        <v>122</v>
      </c>
      <c r="K8" s="86" t="s">
        <v>123</v>
      </c>
      <c r="L8" s="86" t="s">
        <v>124</v>
      </c>
      <c r="M8" s="86" t="s">
        <v>22</v>
      </c>
      <c r="N8" s="86" t="s">
        <v>23</v>
      </c>
      <c r="O8" s="89" t="s">
        <v>4</v>
      </c>
      <c r="P8" s="89"/>
      <c r="Q8" s="89"/>
      <c r="R8" s="89"/>
      <c r="S8" s="89"/>
      <c r="T8" s="89"/>
      <c r="U8" s="89"/>
      <c r="V8" s="86" t="s">
        <v>36</v>
      </c>
      <c r="W8" s="89" t="s">
        <v>24</v>
      </c>
      <c r="X8" s="89"/>
      <c r="Y8" s="89"/>
      <c r="Z8" s="89"/>
      <c r="AA8" s="86" t="s">
        <v>16</v>
      </c>
      <c r="AB8" s="24" t="s">
        <v>106</v>
      </c>
      <c r="AC8" s="86" t="s">
        <v>34</v>
      </c>
      <c r="AD8" s="89" t="s">
        <v>30</v>
      </c>
      <c r="AE8" s="89"/>
      <c r="AF8" s="89"/>
      <c r="AG8" s="89"/>
      <c r="AH8" s="86">
        <v>2017</v>
      </c>
      <c r="AI8" s="86">
        <v>2018</v>
      </c>
      <c r="AJ8" s="86" t="s">
        <v>18</v>
      </c>
      <c r="AK8" s="86" t="s">
        <v>9</v>
      </c>
      <c r="AL8" s="86" t="s">
        <v>5</v>
      </c>
      <c r="AM8" s="86" t="s">
        <v>9</v>
      </c>
      <c r="AN8" s="86" t="s">
        <v>5</v>
      </c>
      <c r="AO8" s="86" t="s">
        <v>9</v>
      </c>
      <c r="AP8" s="86" t="s">
        <v>5</v>
      </c>
      <c r="AQ8" s="86" t="s">
        <v>9</v>
      </c>
      <c r="AR8" s="86" t="s">
        <v>5</v>
      </c>
    </row>
    <row r="9" spans="1:44" s="18" customFormat="1" ht="18" customHeight="1" x14ac:dyDescent="0.15">
      <c r="B9" s="86"/>
      <c r="C9" s="86"/>
      <c r="D9" s="86"/>
      <c r="E9" s="86"/>
      <c r="F9" s="86"/>
      <c r="G9" s="86"/>
      <c r="H9" s="86"/>
      <c r="I9" s="86"/>
      <c r="J9" s="86"/>
      <c r="K9" s="86"/>
      <c r="L9" s="86"/>
      <c r="M9" s="86"/>
      <c r="N9" s="86"/>
      <c r="O9" s="24" t="s">
        <v>85</v>
      </c>
      <c r="P9" s="24">
        <v>2014</v>
      </c>
      <c r="Q9" s="24">
        <v>2015</v>
      </c>
      <c r="R9" s="24">
        <v>2016</v>
      </c>
      <c r="S9" s="24">
        <v>2017</v>
      </c>
      <c r="T9" s="24">
        <v>2018</v>
      </c>
      <c r="U9" s="24" t="s">
        <v>37</v>
      </c>
      <c r="V9" s="86"/>
      <c r="W9" s="24" t="s">
        <v>25</v>
      </c>
      <c r="X9" s="24" t="s">
        <v>26</v>
      </c>
      <c r="Y9" s="24" t="s">
        <v>27</v>
      </c>
      <c r="Z9" s="24" t="s">
        <v>28</v>
      </c>
      <c r="AA9" s="86"/>
      <c r="AB9" s="24" t="s">
        <v>107</v>
      </c>
      <c r="AC9" s="86"/>
      <c r="AD9" s="24" t="s">
        <v>25</v>
      </c>
      <c r="AE9" s="24" t="s">
        <v>26</v>
      </c>
      <c r="AF9" s="24" t="s">
        <v>27</v>
      </c>
      <c r="AG9" s="24" t="s">
        <v>28</v>
      </c>
      <c r="AH9" s="86"/>
      <c r="AI9" s="86"/>
      <c r="AJ9" s="86"/>
      <c r="AK9" s="86"/>
      <c r="AL9" s="86"/>
      <c r="AM9" s="86"/>
      <c r="AN9" s="86"/>
      <c r="AO9" s="86"/>
      <c r="AP9" s="86"/>
      <c r="AQ9" s="86"/>
      <c r="AR9" s="86"/>
    </row>
    <row r="10" spans="1:44" s="37" customFormat="1" ht="18.75" customHeight="1" x14ac:dyDescent="0.25">
      <c r="B10" s="90" t="s">
        <v>99</v>
      </c>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row>
    <row r="11" spans="1:44" s="55" customFormat="1" ht="13.5" customHeight="1" x14ac:dyDescent="0.25">
      <c r="B11" s="25" t="s">
        <v>100</v>
      </c>
      <c r="C11" s="56"/>
      <c r="D11" s="56"/>
      <c r="E11" s="56"/>
      <c r="F11" s="56"/>
      <c r="G11" s="56"/>
      <c r="H11" s="56"/>
      <c r="I11" s="56"/>
      <c r="J11" s="56"/>
      <c r="K11" s="56"/>
      <c r="L11" s="56"/>
      <c r="M11" s="56"/>
      <c r="N11" s="57">
        <v>65213660.532362603</v>
      </c>
      <c r="O11" s="57">
        <v>2109700000</v>
      </c>
      <c r="P11" s="57">
        <v>9700000</v>
      </c>
      <c r="Q11" s="57">
        <v>9100000</v>
      </c>
      <c r="R11" s="57">
        <v>950100000</v>
      </c>
      <c r="S11" s="57">
        <v>1842200000</v>
      </c>
      <c r="T11" s="76">
        <v>0</v>
      </c>
      <c r="U11" s="76">
        <v>0</v>
      </c>
      <c r="V11" s="76">
        <v>0</v>
      </c>
      <c r="W11" s="76">
        <v>0</v>
      </c>
      <c r="X11" s="76">
        <v>0</v>
      </c>
      <c r="Y11" s="76">
        <v>0</v>
      </c>
      <c r="Z11" s="76">
        <v>0</v>
      </c>
      <c r="AA11" s="57">
        <v>2811100000</v>
      </c>
      <c r="AB11" s="76">
        <v>0</v>
      </c>
      <c r="AC11" s="76">
        <v>0</v>
      </c>
      <c r="AD11" s="76"/>
      <c r="AE11" s="76"/>
      <c r="AF11" s="76"/>
      <c r="AG11" s="76"/>
      <c r="AH11" s="76"/>
      <c r="AI11" s="76"/>
      <c r="AJ11" s="76"/>
      <c r="AK11" s="76">
        <v>0</v>
      </c>
      <c r="AL11" s="76">
        <v>0</v>
      </c>
      <c r="AM11" s="76">
        <v>0</v>
      </c>
      <c r="AN11" s="76">
        <v>0</v>
      </c>
      <c r="AO11" s="76">
        <v>0</v>
      </c>
      <c r="AP11" s="76">
        <v>0</v>
      </c>
      <c r="AQ11" s="76">
        <v>0</v>
      </c>
      <c r="AR11" s="76">
        <v>0</v>
      </c>
    </row>
    <row r="12" spans="1:44" s="2" customFormat="1" ht="111" customHeight="1" thickBot="1" x14ac:dyDescent="0.3">
      <c r="B12" s="58" t="s">
        <v>7</v>
      </c>
      <c r="C12" s="58" t="s">
        <v>65</v>
      </c>
      <c r="D12" s="58" t="s">
        <v>40</v>
      </c>
      <c r="E12" s="58" t="s">
        <v>41</v>
      </c>
      <c r="F12" s="58" t="s">
        <v>95</v>
      </c>
      <c r="G12" s="58" t="s">
        <v>42</v>
      </c>
      <c r="H12" s="58" t="s">
        <v>91</v>
      </c>
      <c r="I12" s="58" t="s">
        <v>14</v>
      </c>
      <c r="J12" s="58" t="s">
        <v>47</v>
      </c>
      <c r="K12" s="58" t="s">
        <v>46</v>
      </c>
      <c r="L12" s="58" t="s">
        <v>48</v>
      </c>
      <c r="M12" s="59" t="s">
        <v>96</v>
      </c>
      <c r="N12" s="70">
        <v>57859725.532362603</v>
      </c>
      <c r="O12" s="71" t="s">
        <v>128</v>
      </c>
      <c r="P12" s="71">
        <v>9700000</v>
      </c>
      <c r="Q12" s="71">
        <v>9100000</v>
      </c>
      <c r="R12" s="71">
        <v>492600000</v>
      </c>
      <c r="S12" s="71">
        <v>995800000</v>
      </c>
      <c r="T12" s="71">
        <v>0</v>
      </c>
      <c r="U12" s="71">
        <v>0</v>
      </c>
      <c r="V12" s="71">
        <v>0</v>
      </c>
      <c r="W12" s="71">
        <v>0</v>
      </c>
      <c r="X12" s="71">
        <v>0</v>
      </c>
      <c r="Y12" s="71">
        <v>0</v>
      </c>
      <c r="Z12" s="71">
        <v>0</v>
      </c>
      <c r="AA12" s="71">
        <v>1507200000</v>
      </c>
      <c r="AB12" s="70">
        <v>0</v>
      </c>
      <c r="AC12" s="70">
        <v>0</v>
      </c>
      <c r="AD12" s="70">
        <v>0</v>
      </c>
      <c r="AE12" s="70">
        <v>0</v>
      </c>
      <c r="AF12" s="70">
        <v>0</v>
      </c>
      <c r="AG12" s="70">
        <v>0</v>
      </c>
      <c r="AH12" s="70">
        <v>0</v>
      </c>
      <c r="AI12" s="70">
        <v>0</v>
      </c>
      <c r="AJ12" s="70">
        <v>0</v>
      </c>
      <c r="AK12" s="70">
        <v>0</v>
      </c>
      <c r="AL12" s="71">
        <v>0</v>
      </c>
      <c r="AM12" s="71">
        <v>0</v>
      </c>
      <c r="AN12" s="71">
        <v>0</v>
      </c>
      <c r="AO12" s="71">
        <v>0</v>
      </c>
      <c r="AP12" s="71">
        <v>0</v>
      </c>
      <c r="AQ12" s="71">
        <v>0</v>
      </c>
      <c r="AR12" s="70">
        <v>0</v>
      </c>
    </row>
    <row r="13" spans="1:44" s="2" customFormat="1" ht="52.5" customHeight="1" thickBot="1" x14ac:dyDescent="0.3">
      <c r="B13" s="60" t="s">
        <v>11</v>
      </c>
      <c r="C13" s="60" t="s">
        <v>13</v>
      </c>
      <c r="D13" s="60" t="s">
        <v>43</v>
      </c>
      <c r="E13" s="60" t="s">
        <v>12</v>
      </c>
      <c r="F13" s="60" t="s">
        <v>93</v>
      </c>
      <c r="G13" s="60" t="s">
        <v>42</v>
      </c>
      <c r="H13" s="60" t="s">
        <v>92</v>
      </c>
      <c r="I13" s="60" t="s">
        <v>15</v>
      </c>
      <c r="J13" s="60" t="s">
        <v>50</v>
      </c>
      <c r="K13" s="60" t="s">
        <v>46</v>
      </c>
      <c r="L13" s="60" t="s">
        <v>49</v>
      </c>
      <c r="M13" s="61" t="s">
        <v>52</v>
      </c>
      <c r="N13" s="72" t="s">
        <v>126</v>
      </c>
      <c r="O13" s="73" t="s">
        <v>127</v>
      </c>
      <c r="P13" s="73" t="s">
        <v>62</v>
      </c>
      <c r="Q13" s="73">
        <v>0</v>
      </c>
      <c r="R13" s="73">
        <v>289200000</v>
      </c>
      <c r="S13" s="73">
        <v>313300000</v>
      </c>
      <c r="T13" s="73">
        <v>0</v>
      </c>
      <c r="U13" s="73">
        <v>0</v>
      </c>
      <c r="V13" s="73">
        <v>0</v>
      </c>
      <c r="W13" s="73">
        <v>0</v>
      </c>
      <c r="X13" s="73">
        <v>0</v>
      </c>
      <c r="Y13" s="73">
        <v>0</v>
      </c>
      <c r="Z13" s="73">
        <v>0</v>
      </c>
      <c r="AA13" s="73">
        <v>602500000</v>
      </c>
      <c r="AB13" s="72">
        <v>0</v>
      </c>
      <c r="AC13" s="72">
        <v>0</v>
      </c>
      <c r="AD13" s="72">
        <v>0</v>
      </c>
      <c r="AE13" s="72">
        <v>0</v>
      </c>
      <c r="AF13" s="72">
        <v>0</v>
      </c>
      <c r="AG13" s="72">
        <v>0</v>
      </c>
      <c r="AH13" s="72">
        <v>0</v>
      </c>
      <c r="AI13" s="72">
        <v>0</v>
      </c>
      <c r="AJ13" s="72">
        <v>0</v>
      </c>
      <c r="AK13" s="72">
        <v>0</v>
      </c>
      <c r="AL13" s="73">
        <v>0</v>
      </c>
      <c r="AM13" s="73">
        <v>0</v>
      </c>
      <c r="AN13" s="73">
        <v>0</v>
      </c>
      <c r="AO13" s="73">
        <v>0</v>
      </c>
      <c r="AP13" s="73">
        <v>0</v>
      </c>
      <c r="AQ13" s="73">
        <v>0</v>
      </c>
      <c r="AR13" s="72">
        <v>0</v>
      </c>
    </row>
    <row r="14" spans="1:44" s="2" customFormat="1" ht="42.75" customHeight="1" thickBot="1" x14ac:dyDescent="0.3">
      <c r="B14" s="60" t="s">
        <v>38</v>
      </c>
      <c r="C14" s="60" t="s">
        <v>39</v>
      </c>
      <c r="D14" s="60" t="s">
        <v>44</v>
      </c>
      <c r="E14" s="60" t="s">
        <v>45</v>
      </c>
      <c r="F14" s="60" t="s">
        <v>94</v>
      </c>
      <c r="G14" s="60" t="s">
        <v>42</v>
      </c>
      <c r="H14" s="60" t="s">
        <v>91</v>
      </c>
      <c r="I14" s="60" t="s">
        <v>14</v>
      </c>
      <c r="J14" s="60" t="s">
        <v>51</v>
      </c>
      <c r="K14" s="60" t="s">
        <v>46</v>
      </c>
      <c r="L14" s="60" t="s">
        <v>49</v>
      </c>
      <c r="M14" s="62" t="s">
        <v>101</v>
      </c>
      <c r="N14" s="72" t="s">
        <v>101</v>
      </c>
      <c r="O14" s="73" t="s">
        <v>129</v>
      </c>
      <c r="P14" s="73" t="s">
        <v>62</v>
      </c>
      <c r="Q14" s="73" t="s">
        <v>62</v>
      </c>
      <c r="R14" s="73">
        <v>168300000</v>
      </c>
      <c r="S14" s="73">
        <v>533100000</v>
      </c>
      <c r="T14" s="73">
        <v>0</v>
      </c>
      <c r="U14" s="73">
        <v>0</v>
      </c>
      <c r="V14" s="73">
        <v>0</v>
      </c>
      <c r="W14" s="73">
        <v>0</v>
      </c>
      <c r="X14" s="73">
        <v>0</v>
      </c>
      <c r="Y14" s="73">
        <v>0</v>
      </c>
      <c r="Z14" s="73">
        <v>0</v>
      </c>
      <c r="AA14" s="73">
        <v>701400000</v>
      </c>
      <c r="AB14" s="72">
        <v>0</v>
      </c>
      <c r="AC14" s="72">
        <v>0</v>
      </c>
      <c r="AD14" s="72">
        <v>0</v>
      </c>
      <c r="AE14" s="72">
        <v>0</v>
      </c>
      <c r="AF14" s="72">
        <v>0</v>
      </c>
      <c r="AG14" s="72">
        <v>0</v>
      </c>
      <c r="AH14" s="72">
        <v>0</v>
      </c>
      <c r="AI14" s="72">
        <v>0</v>
      </c>
      <c r="AJ14" s="72">
        <v>0</v>
      </c>
      <c r="AK14" s="72">
        <v>0</v>
      </c>
      <c r="AL14" s="73">
        <v>0</v>
      </c>
      <c r="AM14" s="73">
        <v>0</v>
      </c>
      <c r="AN14" s="73">
        <v>0</v>
      </c>
      <c r="AO14" s="73">
        <v>0</v>
      </c>
      <c r="AP14" s="73">
        <v>0</v>
      </c>
      <c r="AQ14" s="73">
        <v>0</v>
      </c>
      <c r="AR14" s="72">
        <v>0</v>
      </c>
    </row>
    <row r="15" spans="1:44" s="38" customFormat="1" ht="11.25" customHeight="1" x14ac:dyDescent="0.25">
      <c r="B15" s="90" t="s">
        <v>108</v>
      </c>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row>
    <row r="16" spans="1:44" s="55" customFormat="1" ht="13.5" customHeight="1" x14ac:dyDescent="0.25">
      <c r="B16" s="25" t="s">
        <v>100</v>
      </c>
      <c r="C16" s="56"/>
      <c r="D16" s="56"/>
      <c r="E16" s="56"/>
      <c r="F16" s="56"/>
      <c r="G16" s="56"/>
      <c r="H16" s="56"/>
      <c r="I16" s="56"/>
      <c r="J16" s="56"/>
      <c r="K16" s="56"/>
      <c r="L16" s="56"/>
      <c r="M16" s="56"/>
      <c r="N16" s="57">
        <v>21070768.219999999</v>
      </c>
      <c r="O16" s="57">
        <v>4707561920</v>
      </c>
      <c r="P16" s="57">
        <v>0</v>
      </c>
      <c r="Q16" s="57">
        <v>0</v>
      </c>
      <c r="R16" s="57">
        <v>1238195596</v>
      </c>
      <c r="S16" s="57">
        <v>1900625591.9999998</v>
      </c>
      <c r="T16" s="76">
        <v>1568740731.9999998</v>
      </c>
      <c r="U16" s="76">
        <v>0</v>
      </c>
      <c r="V16" s="76">
        <v>0</v>
      </c>
      <c r="W16" s="76">
        <v>0</v>
      </c>
      <c r="X16" s="76">
        <v>0</v>
      </c>
      <c r="Y16" s="76">
        <v>0</v>
      </c>
      <c r="Z16" s="76">
        <v>0</v>
      </c>
      <c r="AA16" s="57">
        <v>4707561920</v>
      </c>
      <c r="AB16" s="76">
        <v>0</v>
      </c>
      <c r="AC16" s="76">
        <v>0</v>
      </c>
      <c r="AD16" s="76"/>
      <c r="AE16" s="76"/>
      <c r="AF16" s="76"/>
      <c r="AG16" s="76"/>
      <c r="AH16" s="76"/>
      <c r="AI16" s="76"/>
      <c r="AJ16" s="76"/>
      <c r="AK16" s="76">
        <v>0</v>
      </c>
      <c r="AL16" s="76">
        <v>0</v>
      </c>
      <c r="AM16" s="76">
        <v>0</v>
      </c>
      <c r="AN16" s="76">
        <v>0</v>
      </c>
      <c r="AO16" s="76">
        <v>0</v>
      </c>
      <c r="AP16" s="76">
        <v>0</v>
      </c>
      <c r="AQ16" s="76">
        <v>0</v>
      </c>
      <c r="AR16" s="76">
        <v>0</v>
      </c>
    </row>
    <row r="17" spans="2:44" s="3" customFormat="1" ht="39.75" customHeight="1" thickBot="1" x14ac:dyDescent="0.3">
      <c r="B17" s="63">
        <v>15092110002</v>
      </c>
      <c r="C17" s="58" t="s">
        <v>54</v>
      </c>
      <c r="D17" s="58" t="s">
        <v>56</v>
      </c>
      <c r="E17" s="58" t="s">
        <v>57</v>
      </c>
      <c r="F17" s="58" t="s">
        <v>93</v>
      </c>
      <c r="G17" s="58" t="s">
        <v>64</v>
      </c>
      <c r="H17" s="58" t="s">
        <v>88</v>
      </c>
      <c r="I17" s="58" t="s">
        <v>87</v>
      </c>
      <c r="J17" s="64" t="s">
        <v>51</v>
      </c>
      <c r="K17" s="58" t="s">
        <v>46</v>
      </c>
      <c r="L17" s="58" t="s">
        <v>48</v>
      </c>
      <c r="M17" s="65" t="s">
        <v>53</v>
      </c>
      <c r="N17" s="70">
        <v>6672243.5499999998</v>
      </c>
      <c r="O17" s="71">
        <v>1858043456</v>
      </c>
      <c r="P17" s="71" t="s">
        <v>62</v>
      </c>
      <c r="Q17" s="71" t="s">
        <v>62</v>
      </c>
      <c r="R17" s="71">
        <v>323267988</v>
      </c>
      <c r="S17" s="71">
        <v>774623291.99999988</v>
      </c>
      <c r="T17" s="71">
        <v>760152175.99999988</v>
      </c>
      <c r="U17" s="71">
        <v>0</v>
      </c>
      <c r="V17" s="71">
        <v>0</v>
      </c>
      <c r="W17" s="71">
        <v>0</v>
      </c>
      <c r="X17" s="71">
        <v>0</v>
      </c>
      <c r="Y17" s="71">
        <v>0</v>
      </c>
      <c r="Z17" s="71">
        <v>0</v>
      </c>
      <c r="AA17" s="71">
        <v>1858043456</v>
      </c>
      <c r="AB17" s="70">
        <v>0</v>
      </c>
      <c r="AC17" s="70">
        <v>0</v>
      </c>
      <c r="AD17" s="70">
        <v>0</v>
      </c>
      <c r="AE17" s="70">
        <v>0</v>
      </c>
      <c r="AF17" s="70">
        <v>0</v>
      </c>
      <c r="AG17" s="70">
        <v>0</v>
      </c>
      <c r="AH17" s="70">
        <v>0</v>
      </c>
      <c r="AI17" s="70">
        <v>0</v>
      </c>
      <c r="AJ17" s="70">
        <v>0</v>
      </c>
      <c r="AK17" s="70">
        <v>0</v>
      </c>
      <c r="AL17" s="71">
        <v>0</v>
      </c>
      <c r="AM17" s="71">
        <v>0</v>
      </c>
      <c r="AN17" s="71">
        <v>0</v>
      </c>
      <c r="AO17" s="71">
        <v>0</v>
      </c>
      <c r="AP17" s="71">
        <v>0</v>
      </c>
      <c r="AQ17" s="71">
        <v>0</v>
      </c>
      <c r="AR17" s="70">
        <v>0</v>
      </c>
    </row>
    <row r="18" spans="2:44" s="3" customFormat="1" ht="39.75" customHeight="1" thickBot="1" x14ac:dyDescent="0.3">
      <c r="B18" s="66">
        <v>15092110003</v>
      </c>
      <c r="C18" s="60" t="s">
        <v>55</v>
      </c>
      <c r="D18" s="60" t="s">
        <v>58</v>
      </c>
      <c r="E18" s="60" t="s">
        <v>59</v>
      </c>
      <c r="F18" s="60" t="s">
        <v>93</v>
      </c>
      <c r="G18" s="60" t="s">
        <v>64</v>
      </c>
      <c r="H18" s="60" t="s">
        <v>88</v>
      </c>
      <c r="I18" s="60" t="s">
        <v>87</v>
      </c>
      <c r="J18" s="60" t="s">
        <v>51</v>
      </c>
      <c r="K18" s="60" t="s">
        <v>46</v>
      </c>
      <c r="L18" s="60" t="s">
        <v>48</v>
      </c>
      <c r="M18" s="62" t="s">
        <v>53</v>
      </c>
      <c r="N18" s="72">
        <v>5337144.67</v>
      </c>
      <c r="O18" s="73">
        <v>2031218464</v>
      </c>
      <c r="P18" s="73" t="s">
        <v>62</v>
      </c>
      <c r="Q18" s="73" t="s">
        <v>62</v>
      </c>
      <c r="R18" s="73">
        <v>394427607.99999994</v>
      </c>
      <c r="S18" s="73">
        <v>828202299.99999988</v>
      </c>
      <c r="T18" s="73">
        <v>808588555.99999988</v>
      </c>
      <c r="U18" s="73">
        <v>0</v>
      </c>
      <c r="V18" s="73">
        <v>0</v>
      </c>
      <c r="W18" s="73">
        <v>0</v>
      </c>
      <c r="X18" s="73">
        <v>0</v>
      </c>
      <c r="Y18" s="73">
        <v>0</v>
      </c>
      <c r="Z18" s="73">
        <v>0</v>
      </c>
      <c r="AA18" s="73">
        <v>2031218464</v>
      </c>
      <c r="AB18" s="72">
        <v>0</v>
      </c>
      <c r="AC18" s="72">
        <v>0</v>
      </c>
      <c r="AD18" s="72">
        <v>0</v>
      </c>
      <c r="AE18" s="72">
        <v>0</v>
      </c>
      <c r="AF18" s="72">
        <v>0</v>
      </c>
      <c r="AG18" s="72">
        <v>0</v>
      </c>
      <c r="AH18" s="72">
        <v>0</v>
      </c>
      <c r="AI18" s="72">
        <v>0</v>
      </c>
      <c r="AJ18" s="72">
        <v>0</v>
      </c>
      <c r="AK18" s="72">
        <v>0</v>
      </c>
      <c r="AL18" s="73">
        <v>0</v>
      </c>
      <c r="AM18" s="73">
        <v>0</v>
      </c>
      <c r="AN18" s="73">
        <v>0</v>
      </c>
      <c r="AO18" s="73">
        <v>0</v>
      </c>
      <c r="AP18" s="73">
        <v>0</v>
      </c>
      <c r="AQ18" s="73">
        <v>0</v>
      </c>
      <c r="AR18" s="72">
        <v>0</v>
      </c>
    </row>
    <row r="19" spans="2:44" s="23" customFormat="1" ht="52.5" customHeight="1" thickBot="1" x14ac:dyDescent="0.2">
      <c r="B19" s="60">
        <v>14096410014</v>
      </c>
      <c r="C19" s="60" t="s">
        <v>60</v>
      </c>
      <c r="D19" s="60" t="s">
        <v>63</v>
      </c>
      <c r="E19" s="60" t="s">
        <v>61</v>
      </c>
      <c r="F19" s="60" t="s">
        <v>93</v>
      </c>
      <c r="G19" s="60" t="s">
        <v>64</v>
      </c>
      <c r="H19" s="60" t="s">
        <v>90</v>
      </c>
      <c r="I19" s="60" t="s">
        <v>87</v>
      </c>
      <c r="J19" s="67" t="s">
        <v>51</v>
      </c>
      <c r="K19" s="60" t="s">
        <v>46</v>
      </c>
      <c r="L19" s="60" t="s">
        <v>48</v>
      </c>
      <c r="M19" s="62" t="s">
        <v>86</v>
      </c>
      <c r="N19" s="72">
        <v>9061380</v>
      </c>
      <c r="O19" s="73">
        <v>818300000</v>
      </c>
      <c r="P19" s="73" t="s">
        <v>62</v>
      </c>
      <c r="Q19" s="73" t="s">
        <v>62</v>
      </c>
      <c r="R19" s="73">
        <v>520500000</v>
      </c>
      <c r="S19" s="73">
        <v>297800000</v>
      </c>
      <c r="T19" s="73" t="s">
        <v>62</v>
      </c>
      <c r="U19" s="73" t="s">
        <v>62</v>
      </c>
      <c r="V19" s="73" t="s">
        <v>62</v>
      </c>
      <c r="W19" s="73" t="s">
        <v>62</v>
      </c>
      <c r="X19" s="73" t="s">
        <v>62</v>
      </c>
      <c r="Y19" s="73" t="s">
        <v>62</v>
      </c>
      <c r="Z19" s="73" t="s">
        <v>62</v>
      </c>
      <c r="AA19" s="73">
        <f>+O19</f>
        <v>818300000</v>
      </c>
      <c r="AB19" s="72">
        <v>0</v>
      </c>
      <c r="AC19" s="72">
        <v>0</v>
      </c>
      <c r="AD19" s="72">
        <v>0</v>
      </c>
      <c r="AE19" s="72">
        <v>0</v>
      </c>
      <c r="AF19" s="72">
        <v>0</v>
      </c>
      <c r="AG19" s="72">
        <v>0</v>
      </c>
      <c r="AH19" s="72">
        <v>0</v>
      </c>
      <c r="AI19" s="72">
        <v>0</v>
      </c>
      <c r="AJ19" s="72">
        <v>0</v>
      </c>
      <c r="AK19" s="72">
        <v>0</v>
      </c>
      <c r="AL19" s="73">
        <v>0</v>
      </c>
      <c r="AM19" s="73">
        <v>0</v>
      </c>
      <c r="AN19" s="73">
        <v>0</v>
      </c>
      <c r="AO19" s="73">
        <v>0</v>
      </c>
      <c r="AP19" s="73">
        <v>0</v>
      </c>
      <c r="AQ19" s="73">
        <v>0</v>
      </c>
      <c r="AR19" s="72">
        <v>0</v>
      </c>
    </row>
    <row r="20" spans="2:44" ht="12.75" customHeight="1" x14ac:dyDescent="0.25">
      <c r="B20" s="90" t="s">
        <v>109</v>
      </c>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row>
    <row r="21" spans="2:44" s="55" customFormat="1" ht="13.5" customHeight="1" x14ac:dyDescent="0.25">
      <c r="B21" s="25" t="s">
        <v>100</v>
      </c>
      <c r="C21" s="56"/>
      <c r="D21" s="56"/>
      <c r="E21" s="56"/>
      <c r="F21" s="56"/>
      <c r="G21" s="56"/>
      <c r="H21" s="56"/>
      <c r="I21" s="56"/>
      <c r="J21" s="56"/>
      <c r="K21" s="56"/>
      <c r="L21" s="56"/>
      <c r="M21" s="56"/>
      <c r="N21" s="57">
        <v>0</v>
      </c>
      <c r="O21" s="57">
        <v>6067615114.13202</v>
      </c>
      <c r="P21" s="57">
        <v>0</v>
      </c>
      <c r="Q21" s="57">
        <v>0</v>
      </c>
      <c r="R21" s="57">
        <v>2521470049.1713781</v>
      </c>
      <c r="S21" s="57">
        <v>3546145064.9606457</v>
      </c>
      <c r="T21" s="76">
        <v>0</v>
      </c>
      <c r="U21" s="76">
        <v>0</v>
      </c>
      <c r="V21" s="76">
        <v>0</v>
      </c>
      <c r="W21" s="76">
        <v>0</v>
      </c>
      <c r="X21" s="76">
        <v>0</v>
      </c>
      <c r="Y21" s="76">
        <v>0</v>
      </c>
      <c r="Z21" s="76">
        <v>0</v>
      </c>
      <c r="AA21" s="57">
        <v>6067615114.13202</v>
      </c>
      <c r="AB21" s="76">
        <v>0</v>
      </c>
      <c r="AC21" s="76">
        <v>0</v>
      </c>
      <c r="AD21" s="76"/>
      <c r="AE21" s="76"/>
      <c r="AF21" s="76"/>
      <c r="AG21" s="76"/>
      <c r="AH21" s="76"/>
      <c r="AI21" s="76"/>
      <c r="AJ21" s="76"/>
      <c r="AK21" s="76">
        <v>0</v>
      </c>
      <c r="AL21" s="76">
        <v>0</v>
      </c>
      <c r="AM21" s="76">
        <v>0</v>
      </c>
      <c r="AN21" s="76">
        <v>0</v>
      </c>
      <c r="AO21" s="76">
        <v>0</v>
      </c>
      <c r="AP21" s="76">
        <v>0</v>
      </c>
      <c r="AQ21" s="76">
        <v>0</v>
      </c>
      <c r="AR21" s="76">
        <v>0</v>
      </c>
    </row>
    <row r="22" spans="2:44" s="23" customFormat="1" ht="41.25" customHeight="1" thickBot="1" x14ac:dyDescent="0.2">
      <c r="B22" s="31" t="s">
        <v>66</v>
      </c>
      <c r="C22" s="26" t="s">
        <v>67</v>
      </c>
      <c r="D22" s="33" t="s">
        <v>102</v>
      </c>
      <c r="E22" s="26" t="s">
        <v>68</v>
      </c>
      <c r="F22" s="26" t="s">
        <v>94</v>
      </c>
      <c r="G22" s="26" t="s">
        <v>69</v>
      </c>
      <c r="H22" s="26" t="s">
        <v>81</v>
      </c>
      <c r="I22" s="26" t="s">
        <v>82</v>
      </c>
      <c r="J22" s="34" t="s">
        <v>70</v>
      </c>
      <c r="K22" s="26" t="s">
        <v>46</v>
      </c>
      <c r="L22" s="26" t="s">
        <v>49</v>
      </c>
      <c r="M22" s="28" t="s">
        <v>125</v>
      </c>
      <c r="N22" s="74" t="s">
        <v>125</v>
      </c>
      <c r="O22" s="75">
        <f>+SUM(R22,S22)</f>
        <v>1813336426.6215894</v>
      </c>
      <c r="P22" s="75" t="s">
        <v>62</v>
      </c>
      <c r="Q22" s="75" t="s">
        <v>62</v>
      </c>
      <c r="R22" s="75">
        <v>738590699.87505841</v>
      </c>
      <c r="S22" s="75">
        <v>1074745726.746531</v>
      </c>
      <c r="T22" s="75">
        <v>0</v>
      </c>
      <c r="U22" s="75">
        <v>0</v>
      </c>
      <c r="V22" s="75">
        <v>0</v>
      </c>
      <c r="W22" s="75">
        <v>0</v>
      </c>
      <c r="X22" s="75">
        <v>0</v>
      </c>
      <c r="Y22" s="75">
        <v>0</v>
      </c>
      <c r="Z22" s="75">
        <v>0</v>
      </c>
      <c r="AA22" s="74">
        <f>+O22</f>
        <v>1813336426.6215894</v>
      </c>
      <c r="AB22" s="74">
        <v>0</v>
      </c>
      <c r="AC22" s="74">
        <v>0</v>
      </c>
      <c r="AD22" s="74">
        <v>0</v>
      </c>
      <c r="AE22" s="74">
        <v>0</v>
      </c>
      <c r="AF22" s="74">
        <v>0</v>
      </c>
      <c r="AG22" s="74">
        <v>0</v>
      </c>
      <c r="AH22" s="74">
        <v>0</v>
      </c>
      <c r="AI22" s="74">
        <v>0</v>
      </c>
      <c r="AJ22" s="74">
        <v>0</v>
      </c>
      <c r="AK22" s="74">
        <v>0</v>
      </c>
      <c r="AL22" s="75">
        <v>0</v>
      </c>
      <c r="AM22" s="75">
        <v>0</v>
      </c>
      <c r="AN22" s="75">
        <v>0</v>
      </c>
      <c r="AO22" s="75">
        <v>0</v>
      </c>
      <c r="AP22" s="75">
        <v>0</v>
      </c>
      <c r="AQ22" s="75">
        <v>0</v>
      </c>
      <c r="AR22" s="74">
        <v>0</v>
      </c>
    </row>
    <row r="23" spans="2:44" s="23" customFormat="1" ht="41.25" customHeight="1" thickBot="1" x14ac:dyDescent="0.2">
      <c r="B23" s="60" t="s">
        <v>71</v>
      </c>
      <c r="C23" s="60" t="s">
        <v>72</v>
      </c>
      <c r="D23" s="68" t="s">
        <v>103</v>
      </c>
      <c r="E23" s="60" t="s">
        <v>73</v>
      </c>
      <c r="F23" s="60" t="s">
        <v>94</v>
      </c>
      <c r="G23" s="60" t="s">
        <v>69</v>
      </c>
      <c r="H23" s="60" t="s">
        <v>81</v>
      </c>
      <c r="I23" s="60" t="s">
        <v>82</v>
      </c>
      <c r="J23" s="69" t="s">
        <v>70</v>
      </c>
      <c r="K23" s="60" t="s">
        <v>46</v>
      </c>
      <c r="L23" s="60" t="s">
        <v>49</v>
      </c>
      <c r="M23" s="62" t="s">
        <v>125</v>
      </c>
      <c r="N23" s="72" t="s">
        <v>125</v>
      </c>
      <c r="O23" s="73">
        <f>+SUM(R23,S23)</f>
        <v>1356110839.9513927</v>
      </c>
      <c r="P23" s="73" t="s">
        <v>62</v>
      </c>
      <c r="Q23" s="73" t="s">
        <v>62</v>
      </c>
      <c r="R23" s="73">
        <v>562414356.91787577</v>
      </c>
      <c r="S23" s="73">
        <v>793696483.03351688</v>
      </c>
      <c r="T23" s="73">
        <v>0</v>
      </c>
      <c r="U23" s="73">
        <v>0</v>
      </c>
      <c r="V23" s="73">
        <v>0</v>
      </c>
      <c r="W23" s="73">
        <v>0</v>
      </c>
      <c r="X23" s="73">
        <v>0</v>
      </c>
      <c r="Y23" s="73">
        <v>0</v>
      </c>
      <c r="Z23" s="73">
        <v>0</v>
      </c>
      <c r="AA23" s="72">
        <f>+O23</f>
        <v>1356110839.9513927</v>
      </c>
      <c r="AB23" s="72">
        <v>0</v>
      </c>
      <c r="AC23" s="72">
        <v>0</v>
      </c>
      <c r="AD23" s="72">
        <v>0</v>
      </c>
      <c r="AE23" s="72">
        <v>0</v>
      </c>
      <c r="AF23" s="72">
        <v>0</v>
      </c>
      <c r="AG23" s="72">
        <v>0</v>
      </c>
      <c r="AH23" s="72">
        <v>0</v>
      </c>
      <c r="AI23" s="72">
        <v>0</v>
      </c>
      <c r="AJ23" s="72">
        <v>0</v>
      </c>
      <c r="AK23" s="72">
        <v>0</v>
      </c>
      <c r="AL23" s="73">
        <v>0</v>
      </c>
      <c r="AM23" s="73">
        <v>0</v>
      </c>
      <c r="AN23" s="73">
        <v>0</v>
      </c>
      <c r="AO23" s="73">
        <v>0</v>
      </c>
      <c r="AP23" s="73">
        <v>0</v>
      </c>
      <c r="AQ23" s="73">
        <v>0</v>
      </c>
      <c r="AR23" s="72">
        <v>0</v>
      </c>
    </row>
    <row r="24" spans="2:44" s="23" customFormat="1" ht="41.25" customHeight="1" thickBot="1" x14ac:dyDescent="0.2">
      <c r="B24" s="31" t="s">
        <v>74</v>
      </c>
      <c r="C24" s="26" t="s">
        <v>75</v>
      </c>
      <c r="D24" s="33" t="s">
        <v>104</v>
      </c>
      <c r="E24" s="26" t="s">
        <v>76</v>
      </c>
      <c r="F24" s="26" t="s">
        <v>93</v>
      </c>
      <c r="G24" s="26" t="s">
        <v>69</v>
      </c>
      <c r="H24" s="26" t="s">
        <v>81</v>
      </c>
      <c r="I24" s="26" t="s">
        <v>82</v>
      </c>
      <c r="J24" s="34" t="s">
        <v>70</v>
      </c>
      <c r="K24" s="26" t="s">
        <v>46</v>
      </c>
      <c r="L24" s="26" t="s">
        <v>49</v>
      </c>
      <c r="M24" s="28" t="s">
        <v>125</v>
      </c>
      <c r="N24" s="74" t="s">
        <v>125</v>
      </c>
      <c r="O24" s="75">
        <f>+SUM(R24,S24)</f>
        <v>1143133159.089148</v>
      </c>
      <c r="P24" s="75" t="s">
        <v>62</v>
      </c>
      <c r="Q24" s="75" t="s">
        <v>62</v>
      </c>
      <c r="R24" s="75">
        <v>508793902.7869029</v>
      </c>
      <c r="S24" s="75">
        <v>634339256.30224502</v>
      </c>
      <c r="T24" s="75">
        <v>0</v>
      </c>
      <c r="U24" s="75">
        <v>0</v>
      </c>
      <c r="V24" s="75">
        <v>0</v>
      </c>
      <c r="W24" s="75">
        <v>0</v>
      </c>
      <c r="X24" s="75">
        <v>0</v>
      </c>
      <c r="Y24" s="75">
        <v>0</v>
      </c>
      <c r="Z24" s="75">
        <v>0</v>
      </c>
      <c r="AA24" s="74">
        <f>+O24</f>
        <v>1143133159.089148</v>
      </c>
      <c r="AB24" s="74">
        <v>0</v>
      </c>
      <c r="AC24" s="74">
        <v>0</v>
      </c>
      <c r="AD24" s="74">
        <v>0</v>
      </c>
      <c r="AE24" s="74">
        <v>0</v>
      </c>
      <c r="AF24" s="74">
        <v>0</v>
      </c>
      <c r="AG24" s="74">
        <v>0</v>
      </c>
      <c r="AH24" s="74">
        <v>0</v>
      </c>
      <c r="AI24" s="74">
        <v>0</v>
      </c>
      <c r="AJ24" s="74">
        <v>0</v>
      </c>
      <c r="AK24" s="74">
        <v>0</v>
      </c>
      <c r="AL24" s="75">
        <v>0</v>
      </c>
      <c r="AM24" s="75">
        <v>0</v>
      </c>
      <c r="AN24" s="75">
        <v>0</v>
      </c>
      <c r="AO24" s="75">
        <v>0</v>
      </c>
      <c r="AP24" s="75">
        <v>0</v>
      </c>
      <c r="AQ24" s="75">
        <v>0</v>
      </c>
      <c r="AR24" s="74">
        <v>0</v>
      </c>
    </row>
    <row r="25" spans="2:44" s="23" customFormat="1" ht="41.25" customHeight="1" thickBot="1" x14ac:dyDescent="0.2">
      <c r="B25" s="66" t="s">
        <v>77</v>
      </c>
      <c r="C25" s="60" t="s">
        <v>78</v>
      </c>
      <c r="D25" s="68" t="s">
        <v>105</v>
      </c>
      <c r="E25" s="60" t="s">
        <v>79</v>
      </c>
      <c r="F25" s="60" t="s">
        <v>94</v>
      </c>
      <c r="G25" s="60" t="s">
        <v>69</v>
      </c>
      <c r="H25" s="60" t="s">
        <v>81</v>
      </c>
      <c r="I25" s="60" t="s">
        <v>82</v>
      </c>
      <c r="J25" s="69" t="s">
        <v>70</v>
      </c>
      <c r="K25" s="60" t="s">
        <v>46</v>
      </c>
      <c r="L25" s="60" t="s">
        <v>49</v>
      </c>
      <c r="M25" s="62" t="s">
        <v>125</v>
      </c>
      <c r="N25" s="72" t="s">
        <v>125</v>
      </c>
      <c r="O25" s="73">
        <f>+SUM(R25,S25)</f>
        <v>1755034688.4698935</v>
      </c>
      <c r="P25" s="73" t="s">
        <v>62</v>
      </c>
      <c r="Q25" s="73" t="s">
        <v>62</v>
      </c>
      <c r="R25" s="73">
        <v>711671089.59154093</v>
      </c>
      <c r="S25" s="73">
        <v>1043363598.8783525</v>
      </c>
      <c r="T25" s="73">
        <v>0</v>
      </c>
      <c r="U25" s="73">
        <v>0</v>
      </c>
      <c r="V25" s="73">
        <v>0</v>
      </c>
      <c r="W25" s="73">
        <v>0</v>
      </c>
      <c r="X25" s="73">
        <v>0</v>
      </c>
      <c r="Y25" s="73">
        <v>0</v>
      </c>
      <c r="Z25" s="73">
        <v>0</v>
      </c>
      <c r="AA25" s="72">
        <f>+O25</f>
        <v>1755034688.4698935</v>
      </c>
      <c r="AB25" s="72">
        <v>0</v>
      </c>
      <c r="AC25" s="72">
        <v>0</v>
      </c>
      <c r="AD25" s="72">
        <v>0</v>
      </c>
      <c r="AE25" s="72">
        <v>0</v>
      </c>
      <c r="AF25" s="72">
        <v>0</v>
      </c>
      <c r="AG25" s="72">
        <v>0</v>
      </c>
      <c r="AH25" s="72">
        <v>0</v>
      </c>
      <c r="AI25" s="72">
        <v>0</v>
      </c>
      <c r="AJ25" s="72">
        <v>0</v>
      </c>
      <c r="AK25" s="72">
        <v>0</v>
      </c>
      <c r="AL25" s="73">
        <v>0</v>
      </c>
      <c r="AM25" s="73">
        <v>0</v>
      </c>
      <c r="AN25" s="73">
        <v>0</v>
      </c>
      <c r="AO25" s="73">
        <v>0</v>
      </c>
      <c r="AP25" s="73">
        <v>0</v>
      </c>
      <c r="AQ25" s="73">
        <v>0</v>
      </c>
      <c r="AR25" s="72">
        <v>0</v>
      </c>
    </row>
    <row r="26" spans="2:44" s="2" customFormat="1" ht="9" customHeight="1" x14ac:dyDescent="0.25">
      <c r="B26" s="9"/>
      <c r="C26" s="9"/>
      <c r="D26" s="10"/>
      <c r="E26" s="9"/>
      <c r="F26" s="9"/>
      <c r="G26" s="9"/>
      <c r="H26" s="9"/>
      <c r="I26" s="9"/>
      <c r="J26" s="10"/>
      <c r="K26" s="10"/>
      <c r="L26" s="10"/>
      <c r="M26" s="11"/>
      <c r="N26" s="12"/>
      <c r="O26" s="13"/>
      <c r="P26" s="13"/>
      <c r="Q26" s="13"/>
      <c r="R26" s="13"/>
      <c r="S26" s="13"/>
      <c r="T26" s="13"/>
      <c r="U26" s="13"/>
      <c r="V26" s="13"/>
      <c r="W26" s="13"/>
      <c r="X26" s="13"/>
      <c r="Y26" s="13"/>
      <c r="Z26" s="13"/>
      <c r="AA26" s="54"/>
      <c r="AB26" s="14"/>
      <c r="AC26" s="14"/>
      <c r="AD26" s="14"/>
      <c r="AE26" s="14"/>
      <c r="AF26" s="14"/>
      <c r="AG26" s="14"/>
      <c r="AH26" s="14"/>
      <c r="AI26" s="14"/>
      <c r="AJ26" s="14"/>
      <c r="AK26" s="14"/>
      <c r="AL26" s="9"/>
      <c r="AM26" s="9"/>
      <c r="AN26" s="12"/>
      <c r="AO26" s="12"/>
      <c r="AP26" s="12"/>
      <c r="AQ26" s="12"/>
      <c r="AR26" s="12"/>
    </row>
    <row r="27" spans="2:44" s="45" customFormat="1" ht="8.25" x14ac:dyDescent="0.25">
      <c r="B27" s="43" t="s">
        <v>80</v>
      </c>
      <c r="C27" s="43"/>
      <c r="D27" s="43"/>
      <c r="E27" s="43"/>
      <c r="F27" s="43"/>
      <c r="G27" s="43"/>
      <c r="H27" s="43"/>
      <c r="I27" s="43"/>
      <c r="J27" s="43"/>
      <c r="K27" s="43"/>
      <c r="L27" s="43"/>
      <c r="M27" s="43"/>
      <c r="N27" s="43"/>
      <c r="O27" s="44"/>
      <c r="P27" s="44"/>
      <c r="Q27" s="44"/>
      <c r="R27" s="44"/>
      <c r="S27" s="44"/>
      <c r="T27" s="44"/>
      <c r="U27" s="44"/>
      <c r="V27" s="43"/>
      <c r="W27" s="43"/>
      <c r="X27" s="43"/>
      <c r="Y27" s="43"/>
      <c r="Z27" s="43"/>
      <c r="AA27" s="43"/>
      <c r="AB27" s="43"/>
      <c r="AC27" s="43"/>
      <c r="AD27" s="43"/>
      <c r="AE27" s="43"/>
      <c r="AF27" s="43"/>
      <c r="AG27" s="43"/>
      <c r="AH27" s="43"/>
      <c r="AI27" s="43"/>
      <c r="AJ27" s="43"/>
      <c r="AK27" s="43"/>
      <c r="AL27" s="43"/>
      <c r="AM27" s="43"/>
      <c r="AN27" s="43"/>
      <c r="AO27" s="43"/>
      <c r="AP27" s="43"/>
      <c r="AQ27" s="43"/>
      <c r="AR27" s="43"/>
    </row>
    <row r="28" spans="2:44" s="47" customFormat="1" ht="8.25" x14ac:dyDescent="0.25">
      <c r="B28" s="46" t="s">
        <v>83</v>
      </c>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row>
    <row r="29" spans="2:44" s="45" customFormat="1" ht="8.25" x14ac:dyDescent="0.25">
      <c r="B29" s="43" t="s">
        <v>110</v>
      </c>
      <c r="C29" s="43"/>
      <c r="D29" s="43"/>
      <c r="E29" s="43"/>
      <c r="F29" s="43"/>
      <c r="G29" s="43"/>
      <c r="H29" s="43"/>
      <c r="I29" s="43"/>
      <c r="J29" s="43"/>
      <c r="K29" s="43"/>
      <c r="L29" s="43"/>
      <c r="M29" s="43"/>
      <c r="N29" s="43"/>
      <c r="O29" s="44"/>
      <c r="P29" s="44"/>
      <c r="Q29" s="44"/>
      <c r="R29" s="44"/>
      <c r="S29" s="44"/>
      <c r="T29" s="44"/>
      <c r="U29" s="44"/>
      <c r="V29" s="43"/>
      <c r="W29" s="43"/>
      <c r="X29" s="43"/>
      <c r="Y29" s="43"/>
      <c r="Z29" s="43"/>
      <c r="AA29" s="43"/>
      <c r="AB29" s="43"/>
      <c r="AC29" s="43"/>
      <c r="AD29" s="43"/>
      <c r="AE29" s="43"/>
      <c r="AF29" s="43"/>
      <c r="AG29" s="43"/>
      <c r="AH29" s="43"/>
      <c r="AI29" s="43"/>
      <c r="AJ29" s="43"/>
      <c r="AK29" s="43"/>
      <c r="AL29" s="43"/>
      <c r="AM29" s="43"/>
      <c r="AN29" s="43"/>
      <c r="AO29" s="43"/>
      <c r="AP29" s="43"/>
      <c r="AQ29" s="43"/>
      <c r="AR29" s="43"/>
    </row>
    <row r="30" spans="2:44" s="45" customFormat="1" ht="8.25" x14ac:dyDescent="0.25">
      <c r="B30" s="43" t="s">
        <v>111</v>
      </c>
      <c r="C30" s="43"/>
      <c r="D30" s="43"/>
      <c r="E30" s="43"/>
      <c r="F30" s="43"/>
      <c r="G30" s="43"/>
      <c r="H30" s="43"/>
      <c r="I30" s="43"/>
      <c r="J30" s="43"/>
      <c r="K30" s="43"/>
      <c r="L30" s="43"/>
      <c r="M30" s="43"/>
      <c r="N30" s="43"/>
      <c r="O30" s="44"/>
      <c r="P30" s="44"/>
      <c r="Q30" s="44"/>
      <c r="R30" s="44"/>
      <c r="S30" s="44"/>
      <c r="T30" s="44"/>
      <c r="U30" s="44"/>
      <c r="V30" s="43"/>
      <c r="W30" s="43"/>
      <c r="X30" s="43"/>
      <c r="Y30" s="43"/>
      <c r="Z30" s="43"/>
      <c r="AA30" s="43"/>
      <c r="AB30" s="43"/>
      <c r="AC30" s="43"/>
      <c r="AD30" s="43"/>
      <c r="AE30" s="43"/>
      <c r="AF30" s="43"/>
      <c r="AG30" s="43"/>
      <c r="AH30" s="43"/>
      <c r="AI30" s="43"/>
      <c r="AJ30" s="43"/>
      <c r="AK30" s="43"/>
      <c r="AL30" s="43"/>
      <c r="AM30" s="43"/>
      <c r="AN30" s="43"/>
      <c r="AO30" s="43"/>
      <c r="AP30" s="43"/>
      <c r="AQ30" s="43"/>
      <c r="AR30" s="43"/>
    </row>
    <row r="31" spans="2:44" s="45" customFormat="1" ht="8.25" x14ac:dyDescent="0.25">
      <c r="B31" s="43" t="s">
        <v>112</v>
      </c>
      <c r="C31" s="43"/>
      <c r="D31" s="43"/>
      <c r="E31" s="43"/>
      <c r="F31" s="43"/>
      <c r="G31" s="43"/>
      <c r="H31" s="43"/>
      <c r="I31" s="43"/>
      <c r="J31" s="43"/>
      <c r="K31" s="43"/>
      <c r="L31" s="43"/>
      <c r="M31" s="43"/>
      <c r="N31" s="43"/>
      <c r="O31" s="44"/>
      <c r="P31" s="44"/>
      <c r="Q31" s="44"/>
      <c r="R31" s="44"/>
      <c r="S31" s="44"/>
      <c r="T31" s="44"/>
      <c r="U31" s="44"/>
      <c r="V31" s="43"/>
      <c r="W31" s="43"/>
      <c r="X31" s="43"/>
      <c r="Y31" s="43"/>
      <c r="Z31" s="43"/>
      <c r="AA31" s="43"/>
      <c r="AB31" s="43"/>
      <c r="AC31" s="43"/>
      <c r="AD31" s="43"/>
      <c r="AE31" s="43"/>
      <c r="AF31" s="43"/>
      <c r="AG31" s="43"/>
      <c r="AH31" s="43"/>
      <c r="AI31" s="43"/>
      <c r="AJ31" s="43"/>
      <c r="AK31" s="43"/>
      <c r="AL31" s="43"/>
      <c r="AM31" s="43"/>
      <c r="AN31" s="43"/>
      <c r="AO31" s="43"/>
      <c r="AP31" s="43"/>
      <c r="AQ31" s="43"/>
      <c r="AR31" s="43"/>
    </row>
    <row r="32" spans="2:44" s="45" customFormat="1" ht="8.25" x14ac:dyDescent="0.25">
      <c r="B32" s="43" t="s">
        <v>113</v>
      </c>
      <c r="C32" s="43"/>
      <c r="D32" s="43"/>
      <c r="E32" s="43"/>
      <c r="F32" s="43"/>
      <c r="G32" s="43"/>
      <c r="H32" s="43"/>
      <c r="I32" s="43"/>
      <c r="J32" s="43"/>
      <c r="K32" s="43"/>
      <c r="L32" s="43"/>
      <c r="M32" s="43"/>
      <c r="N32" s="43"/>
      <c r="O32" s="44"/>
      <c r="P32" s="44"/>
      <c r="Q32" s="44"/>
      <c r="R32" s="44"/>
      <c r="S32" s="44"/>
      <c r="T32" s="44"/>
      <c r="U32" s="44"/>
      <c r="V32" s="43"/>
      <c r="W32" s="43"/>
      <c r="X32" s="43"/>
      <c r="Y32" s="43"/>
      <c r="Z32" s="43"/>
      <c r="AA32" s="43"/>
      <c r="AB32" s="43"/>
      <c r="AC32" s="43"/>
      <c r="AD32" s="43"/>
      <c r="AE32" s="43"/>
      <c r="AF32" s="43"/>
      <c r="AG32" s="43"/>
      <c r="AH32" s="43"/>
      <c r="AI32" s="43"/>
      <c r="AJ32" s="43"/>
      <c r="AK32" s="43"/>
      <c r="AL32" s="43"/>
      <c r="AM32" s="43"/>
      <c r="AN32" s="43"/>
      <c r="AO32" s="43"/>
      <c r="AP32" s="43"/>
      <c r="AQ32" s="43"/>
      <c r="AR32" s="43"/>
    </row>
    <row r="33" spans="2:44" s="45" customFormat="1" ht="8.25" x14ac:dyDescent="0.25">
      <c r="B33" s="43" t="s">
        <v>114</v>
      </c>
      <c r="C33" s="43"/>
      <c r="D33" s="43"/>
      <c r="E33" s="43"/>
      <c r="F33" s="43"/>
      <c r="G33" s="43"/>
      <c r="H33" s="43"/>
      <c r="I33" s="43"/>
      <c r="J33" s="43"/>
      <c r="K33" s="43"/>
      <c r="L33" s="43"/>
      <c r="M33" s="43"/>
      <c r="N33" s="43"/>
      <c r="O33" s="44"/>
      <c r="P33" s="44"/>
      <c r="Q33" s="44"/>
      <c r="R33" s="44"/>
      <c r="S33" s="44"/>
      <c r="T33" s="44"/>
      <c r="U33" s="44"/>
      <c r="V33" s="43"/>
      <c r="W33" s="43"/>
      <c r="X33" s="43"/>
      <c r="Y33" s="43"/>
      <c r="Z33" s="43"/>
      <c r="AA33" s="43"/>
      <c r="AB33" s="43"/>
      <c r="AC33" s="43"/>
      <c r="AD33" s="43"/>
      <c r="AE33" s="43"/>
      <c r="AF33" s="43"/>
      <c r="AG33" s="43"/>
      <c r="AH33" s="43"/>
      <c r="AI33" s="43"/>
      <c r="AJ33" s="43"/>
      <c r="AK33" s="43"/>
      <c r="AL33" s="43"/>
      <c r="AM33" s="43"/>
      <c r="AN33" s="43"/>
      <c r="AO33" s="43"/>
      <c r="AP33" s="43"/>
      <c r="AQ33" s="43"/>
      <c r="AR33" s="43"/>
    </row>
    <row r="34" spans="2:44" s="45" customFormat="1" ht="8.25" x14ac:dyDescent="0.25">
      <c r="B34" s="48" t="s">
        <v>115</v>
      </c>
      <c r="C34" s="43"/>
      <c r="D34" s="43"/>
      <c r="E34" s="43"/>
      <c r="F34" s="43"/>
      <c r="G34" s="43"/>
      <c r="H34" s="43"/>
      <c r="I34" s="43"/>
      <c r="J34" s="43"/>
      <c r="K34" s="43"/>
      <c r="L34" s="43"/>
      <c r="M34" s="43"/>
      <c r="N34" s="43"/>
      <c r="O34" s="44"/>
      <c r="P34" s="44"/>
      <c r="Q34" s="44"/>
      <c r="R34" s="44"/>
      <c r="S34" s="44"/>
      <c r="T34" s="44"/>
      <c r="U34" s="44"/>
      <c r="V34" s="43"/>
      <c r="W34" s="43"/>
      <c r="X34" s="43"/>
      <c r="Y34" s="43"/>
      <c r="Z34" s="43"/>
      <c r="AA34" s="43"/>
      <c r="AB34" s="43"/>
      <c r="AC34" s="43"/>
      <c r="AD34" s="43"/>
      <c r="AE34" s="43"/>
      <c r="AF34" s="43"/>
      <c r="AG34" s="43"/>
      <c r="AH34" s="43"/>
      <c r="AI34" s="43"/>
      <c r="AJ34" s="43"/>
      <c r="AK34" s="43"/>
      <c r="AL34" s="43"/>
      <c r="AM34" s="43"/>
      <c r="AN34" s="43"/>
      <c r="AO34" s="43"/>
      <c r="AP34" s="43"/>
      <c r="AQ34" s="43"/>
      <c r="AR34" s="43"/>
    </row>
    <row r="35" spans="2:44" s="45" customFormat="1" ht="8.25" x14ac:dyDescent="0.25">
      <c r="B35" s="48" t="s">
        <v>116</v>
      </c>
      <c r="C35" s="43"/>
      <c r="D35" s="43"/>
      <c r="E35" s="43"/>
      <c r="F35" s="43"/>
      <c r="G35" s="43"/>
      <c r="H35" s="43"/>
      <c r="I35" s="43"/>
      <c r="J35" s="43"/>
      <c r="K35" s="43"/>
      <c r="L35" s="43"/>
      <c r="M35" s="43"/>
      <c r="N35" s="43"/>
      <c r="O35" s="44"/>
      <c r="P35" s="44"/>
      <c r="Q35" s="44"/>
      <c r="R35" s="44"/>
      <c r="S35" s="44"/>
      <c r="T35" s="44"/>
      <c r="U35" s="44"/>
      <c r="V35" s="43"/>
      <c r="W35" s="43"/>
      <c r="X35" s="43"/>
      <c r="Y35" s="43"/>
      <c r="Z35" s="43"/>
      <c r="AA35" s="43"/>
      <c r="AB35" s="43"/>
      <c r="AC35" s="43"/>
      <c r="AD35" s="43"/>
      <c r="AE35" s="43"/>
      <c r="AF35" s="43"/>
      <c r="AG35" s="43"/>
      <c r="AH35" s="43"/>
      <c r="AI35" s="43"/>
      <c r="AJ35" s="43"/>
      <c r="AK35" s="43"/>
      <c r="AL35" s="43"/>
      <c r="AM35" s="43"/>
      <c r="AN35" s="43"/>
      <c r="AO35" s="43"/>
      <c r="AP35" s="43"/>
      <c r="AQ35" s="43"/>
      <c r="AR35" s="43"/>
    </row>
    <row r="36" spans="2:44" s="45" customFormat="1" ht="8.25" x14ac:dyDescent="0.25">
      <c r="B36" s="43" t="s">
        <v>117</v>
      </c>
      <c r="C36" s="43"/>
      <c r="D36" s="43"/>
      <c r="E36" s="43"/>
      <c r="F36" s="43"/>
      <c r="G36" s="43"/>
      <c r="H36" s="43"/>
      <c r="I36" s="43"/>
      <c r="J36" s="43"/>
      <c r="K36" s="43"/>
      <c r="L36" s="43"/>
      <c r="M36" s="43"/>
      <c r="N36" s="43"/>
      <c r="O36" s="44"/>
      <c r="P36" s="44"/>
      <c r="Q36" s="44"/>
      <c r="R36" s="44"/>
      <c r="S36" s="44"/>
      <c r="T36" s="44"/>
      <c r="U36" s="44"/>
      <c r="V36" s="43"/>
      <c r="W36" s="43"/>
      <c r="X36" s="43"/>
      <c r="Y36" s="43"/>
      <c r="Z36" s="43"/>
      <c r="AA36" s="43"/>
      <c r="AB36" s="43"/>
      <c r="AC36" s="43"/>
      <c r="AD36" s="43"/>
      <c r="AE36" s="43"/>
      <c r="AF36" s="43"/>
      <c r="AG36" s="43"/>
      <c r="AH36" s="43"/>
      <c r="AI36" s="43"/>
      <c r="AJ36" s="43"/>
      <c r="AK36" s="43"/>
      <c r="AL36" s="43"/>
      <c r="AM36" s="43"/>
      <c r="AN36" s="43"/>
      <c r="AO36" s="43"/>
      <c r="AP36" s="43"/>
      <c r="AQ36" s="43"/>
      <c r="AR36" s="43"/>
    </row>
    <row r="37" spans="2:44" s="45" customFormat="1" ht="11.25" customHeight="1" x14ac:dyDescent="0.25">
      <c r="B37" s="43" t="s">
        <v>118</v>
      </c>
      <c r="C37" s="43"/>
      <c r="D37" s="43"/>
      <c r="E37" s="43"/>
      <c r="F37" s="43"/>
      <c r="G37" s="43"/>
      <c r="H37" s="43"/>
      <c r="I37" s="43"/>
      <c r="J37" s="43"/>
      <c r="K37" s="43"/>
      <c r="L37" s="43"/>
      <c r="M37" s="43"/>
      <c r="N37" s="43"/>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43"/>
      <c r="AP37" s="43"/>
      <c r="AQ37" s="43"/>
      <c r="AR37" s="43"/>
    </row>
    <row r="38" spans="2:44" s="45" customFormat="1" ht="8.25" x14ac:dyDescent="0.25">
      <c r="B38" s="43" t="s">
        <v>119</v>
      </c>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9"/>
      <c r="AK38" s="49"/>
      <c r="AL38" s="49"/>
      <c r="AM38" s="43"/>
      <c r="AN38" s="43"/>
      <c r="AO38" s="43"/>
      <c r="AP38" s="43"/>
      <c r="AQ38" s="43"/>
      <c r="AR38" s="43"/>
    </row>
    <row r="39" spans="2:44" s="45" customFormat="1" ht="8.25" x14ac:dyDescent="0.25">
      <c r="B39" s="43" t="s">
        <v>120</v>
      </c>
      <c r="C39" s="43"/>
      <c r="D39" s="50"/>
      <c r="E39" s="43"/>
      <c r="F39" s="43"/>
      <c r="G39" s="43"/>
      <c r="H39" s="43"/>
      <c r="I39" s="51"/>
      <c r="J39" s="50"/>
      <c r="K39" s="50"/>
      <c r="L39" s="50"/>
      <c r="M39" s="43"/>
      <c r="N39" s="43"/>
      <c r="O39" s="51"/>
      <c r="P39" s="51"/>
      <c r="Q39" s="51"/>
      <c r="R39" s="51"/>
      <c r="S39" s="51"/>
      <c r="T39" s="51"/>
      <c r="U39" s="51"/>
      <c r="V39" s="43"/>
      <c r="W39" s="43"/>
      <c r="X39" s="43"/>
      <c r="Y39" s="43"/>
      <c r="Z39" s="43"/>
      <c r="AA39" s="43"/>
      <c r="AB39" s="43"/>
      <c r="AC39" s="43"/>
      <c r="AD39" s="43"/>
      <c r="AE39" s="43"/>
      <c r="AF39" s="43"/>
      <c r="AG39" s="43"/>
      <c r="AH39" s="43"/>
      <c r="AI39" s="43"/>
      <c r="AJ39" s="43"/>
      <c r="AK39" s="43"/>
      <c r="AL39" s="43"/>
      <c r="AM39" s="43"/>
      <c r="AN39" s="43"/>
      <c r="AO39" s="43"/>
      <c r="AP39" s="43"/>
      <c r="AQ39" s="43"/>
      <c r="AR39" s="43"/>
    </row>
    <row r="40" spans="2:44" s="45" customFormat="1" ht="8.25" x14ac:dyDescent="0.25">
      <c r="B40" s="48" t="s">
        <v>121</v>
      </c>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row>
    <row r="41" spans="2:44" s="45" customFormat="1" ht="12" customHeight="1" x14ac:dyDescent="0.25">
      <c r="B41" s="43" t="s">
        <v>130</v>
      </c>
      <c r="C41" s="43"/>
      <c r="D41" s="43"/>
      <c r="E41" s="43"/>
      <c r="F41" s="43"/>
      <c r="G41" s="43"/>
      <c r="H41" s="43"/>
      <c r="I41" s="43"/>
      <c r="J41" s="43"/>
      <c r="K41" s="43"/>
      <c r="L41" s="43"/>
      <c r="M41" s="52"/>
      <c r="N41" s="43"/>
      <c r="O41" s="53"/>
      <c r="P41" s="53"/>
      <c r="Q41" s="53"/>
      <c r="R41" s="53"/>
      <c r="S41" s="53"/>
      <c r="T41" s="53"/>
      <c r="U41" s="43"/>
      <c r="V41" s="43"/>
      <c r="W41" s="43"/>
      <c r="X41" s="43"/>
      <c r="Y41" s="43"/>
      <c r="Z41" s="43"/>
      <c r="AA41" s="49"/>
      <c r="AB41" s="49"/>
      <c r="AC41" s="49"/>
      <c r="AD41" s="49"/>
      <c r="AE41" s="49"/>
      <c r="AF41" s="49"/>
      <c r="AG41" s="49"/>
      <c r="AH41" s="49"/>
      <c r="AI41" s="49"/>
      <c r="AJ41" s="49"/>
      <c r="AK41" s="49"/>
      <c r="AL41" s="43"/>
      <c r="AM41" s="43"/>
      <c r="AN41" s="43"/>
      <c r="AO41" s="43"/>
      <c r="AP41" s="43"/>
      <c r="AQ41" s="43"/>
      <c r="AR41" s="43"/>
    </row>
    <row r="42" spans="2:44" s="22" customFormat="1" ht="8.25" x14ac:dyDescent="0.15">
      <c r="B42" s="26"/>
      <c r="C42" s="26"/>
      <c r="D42" s="39"/>
      <c r="E42" s="26"/>
      <c r="F42" s="26"/>
      <c r="G42" s="26"/>
      <c r="H42" s="40" t="s">
        <v>89</v>
      </c>
      <c r="I42" s="40"/>
      <c r="J42" s="39"/>
      <c r="K42" s="39"/>
      <c r="L42" s="39"/>
      <c r="M42" s="28"/>
      <c r="N42" s="32"/>
      <c r="O42" s="29"/>
      <c r="P42" s="29"/>
      <c r="Q42" s="29"/>
      <c r="R42" s="29"/>
      <c r="S42" s="29"/>
      <c r="T42" s="29"/>
      <c r="U42" s="26"/>
      <c r="V42" s="26"/>
      <c r="W42" s="26"/>
      <c r="X42" s="26"/>
      <c r="Y42" s="26"/>
      <c r="Z42" s="26"/>
      <c r="AA42" s="27"/>
      <c r="AB42" s="27"/>
      <c r="AC42" s="27"/>
      <c r="AD42" s="27"/>
      <c r="AE42" s="27"/>
      <c r="AF42" s="27"/>
      <c r="AG42" s="27"/>
      <c r="AH42" s="27"/>
      <c r="AI42" s="27"/>
      <c r="AJ42" s="27"/>
      <c r="AK42" s="27"/>
      <c r="AL42" s="26"/>
      <c r="AM42" s="26"/>
      <c r="AN42" s="32"/>
      <c r="AO42" s="32"/>
      <c r="AP42" s="32"/>
      <c r="AQ42" s="32"/>
      <c r="AR42" s="32"/>
    </row>
    <row r="43" spans="2:44" s="42" customFormat="1" ht="8.25" x14ac:dyDescent="0.15">
      <c r="B43" s="41"/>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row>
    <row r="44" spans="2:44" ht="15.75" x14ac:dyDescent="0.25">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row>
    <row r="46" spans="2:44" s="2" customFormat="1" ht="15.75" x14ac:dyDescent="0.25">
      <c r="B46" s="16"/>
      <c r="C46" s="9"/>
      <c r="D46" s="10"/>
      <c r="E46" s="9"/>
      <c r="F46" s="9"/>
      <c r="G46" s="9"/>
      <c r="H46" s="9"/>
      <c r="I46" s="9"/>
      <c r="J46" s="10"/>
      <c r="K46" s="10"/>
      <c r="L46" s="10"/>
      <c r="M46" s="11"/>
      <c r="N46" s="12"/>
      <c r="O46" s="13"/>
      <c r="P46" s="13"/>
      <c r="Q46" s="13"/>
      <c r="R46" s="13"/>
      <c r="S46" s="13"/>
      <c r="T46" s="13"/>
      <c r="U46" s="9"/>
      <c r="V46" s="9"/>
      <c r="W46" s="9"/>
      <c r="X46" s="9"/>
      <c r="Y46" s="9"/>
      <c r="Z46" s="9"/>
      <c r="AA46" s="14"/>
      <c r="AB46" s="14"/>
      <c r="AC46" s="14"/>
      <c r="AD46" s="14"/>
      <c r="AE46" s="14"/>
      <c r="AF46" s="14"/>
      <c r="AG46" s="14"/>
      <c r="AH46" s="14"/>
      <c r="AI46" s="14"/>
      <c r="AJ46" s="14"/>
      <c r="AK46" s="14"/>
      <c r="AL46" s="9"/>
      <c r="AM46" s="9"/>
      <c r="AN46" s="12"/>
      <c r="AO46" s="12"/>
      <c r="AP46" s="12"/>
      <c r="AQ46" s="12"/>
      <c r="AR46" s="12"/>
    </row>
    <row r="47" spans="2:44" ht="15.75" x14ac:dyDescent="0.25">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row>
    <row r="48" spans="2:44" ht="15.75" x14ac:dyDescent="0.25">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row>
    <row r="49" spans="2:44" ht="15.75" x14ac:dyDescent="0.25">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row>
    <row r="50" spans="2:44" ht="15.75" x14ac:dyDescent="0.25">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row>
    <row r="51" spans="2:44" ht="15.75" x14ac:dyDescent="0.25">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row>
    <row r="52" spans="2:44" ht="15.75" x14ac:dyDescent="0.25">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row>
    <row r="53" spans="2:44" ht="15.75" x14ac:dyDescent="0.25">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row>
    <row r="54" spans="2:44" ht="15.75" x14ac:dyDescent="0.25">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row>
    <row r="55" spans="2:44" ht="15.75" x14ac:dyDescent="0.25">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row>
    <row r="56" spans="2:44" ht="15.75" x14ac:dyDescent="0.25">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row>
    <row r="57" spans="2:44" ht="15.75" x14ac:dyDescent="0.25">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row>
    <row r="58" spans="2:44" ht="15.75" x14ac:dyDescent="0.25">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row>
    <row r="59" spans="2:44" ht="15.75" x14ac:dyDescent="0.25">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row>
    <row r="60" spans="2:44" ht="15.75" x14ac:dyDescent="0.25">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row>
    <row r="61" spans="2:44" ht="15.75" x14ac:dyDescent="0.25">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row>
    <row r="62" spans="2:44" ht="15.75" x14ac:dyDescent="0.25">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row>
    <row r="63" spans="2:44" ht="15.75" x14ac:dyDescent="0.25">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row>
    <row r="64" spans="2:44" ht="15.75" x14ac:dyDescent="0.25">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row>
    <row r="65" spans="2:44" ht="15.75" x14ac:dyDescent="0.25">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row>
    <row r="66" spans="2:44" ht="15.75" x14ac:dyDescent="0.25">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row>
    <row r="67" spans="2:44" ht="15.75" x14ac:dyDescent="0.25">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row>
    <row r="68" spans="2:44" ht="15.75" x14ac:dyDescent="0.25">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row>
    <row r="69" spans="2:44" ht="15.75" x14ac:dyDescent="0.25">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row>
    <row r="70" spans="2:44" ht="15.75" x14ac:dyDescent="0.25">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row>
    <row r="71" spans="2:44" ht="15.75" x14ac:dyDescent="0.25">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row>
    <row r="72" spans="2:44" ht="15.75" x14ac:dyDescent="0.25">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row>
    <row r="73" spans="2:44" ht="15.75" x14ac:dyDescent="0.25">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row>
    <row r="74" spans="2:44" ht="15.75" x14ac:dyDescent="0.25">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row>
    <row r="75" spans="2:44" ht="15.75" x14ac:dyDescent="0.25">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row>
    <row r="76" spans="2:44" ht="15.75" x14ac:dyDescent="0.25">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row>
    <row r="77" spans="2:44" ht="15.75" x14ac:dyDescent="0.25">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row>
    <row r="78" spans="2:44" ht="15.75" x14ac:dyDescent="0.25">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row>
    <row r="79" spans="2:44" ht="15.75" x14ac:dyDescent="0.25">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row>
    <row r="80" spans="2:44" ht="15.75" x14ac:dyDescent="0.25">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row>
    <row r="81" spans="2:44" ht="15.75" x14ac:dyDescent="0.25">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row>
    <row r="82" spans="2:44" ht="15.75" x14ac:dyDescent="0.25">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row>
    <row r="83" spans="2:44" ht="15.75" x14ac:dyDescent="0.25">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row>
    <row r="84" spans="2:44" ht="15.75" x14ac:dyDescent="0.25">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row>
    <row r="85" spans="2:44" ht="15.75" x14ac:dyDescent="0.25">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row>
    <row r="86" spans="2:44" ht="15.75" x14ac:dyDescent="0.25">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row>
    <row r="87" spans="2:44" ht="15.75" x14ac:dyDescent="0.25">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row>
    <row r="88" spans="2:44" ht="15.75" x14ac:dyDescent="0.25">
      <c r="B88" s="30"/>
      <c r="C88" s="30"/>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row>
    <row r="89" spans="2:44" ht="15.75" x14ac:dyDescent="0.25">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row>
    <row r="90" spans="2:44" ht="15.75" x14ac:dyDescent="0.25">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row>
    <row r="91" spans="2:44" ht="15.75" x14ac:dyDescent="0.25">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row>
    <row r="92" spans="2:44" ht="15.75" x14ac:dyDescent="0.25">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row>
    <row r="93" spans="2:44" ht="15.75" x14ac:dyDescent="0.25">
      <c r="B93" s="30"/>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row>
    <row r="94" spans="2:44" ht="15.75" x14ac:dyDescent="0.25">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row>
    <row r="95" spans="2:44" ht="15.75" x14ac:dyDescent="0.25">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row>
    <row r="96" spans="2:44" ht="15.75" x14ac:dyDescent="0.25">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row>
    <row r="97" spans="2:44" ht="15.75" x14ac:dyDescent="0.25">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row>
    <row r="98" spans="2:44" ht="15.75" x14ac:dyDescent="0.25">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row>
    <row r="99" spans="2:44" ht="15.75" x14ac:dyDescent="0.25">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row>
    <row r="100" spans="2:44" ht="15.75" x14ac:dyDescent="0.25">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row>
    <row r="101" spans="2:44" ht="15.75" x14ac:dyDescent="0.25">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row>
    <row r="102" spans="2:44" ht="15.75" x14ac:dyDescent="0.25">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row>
    <row r="103" spans="2:44" ht="15.75" x14ac:dyDescent="0.25">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row>
    <row r="104" spans="2:44" ht="15.75" x14ac:dyDescent="0.25">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row>
    <row r="105" spans="2:44" ht="15.75" x14ac:dyDescent="0.25">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row>
    <row r="106" spans="2:44" ht="15.75" x14ac:dyDescent="0.25">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row>
    <row r="107" spans="2:44" ht="15.75" x14ac:dyDescent="0.25">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row>
    <row r="108" spans="2:44" ht="15.75" x14ac:dyDescent="0.25">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row>
    <row r="109" spans="2:44" ht="15.75" x14ac:dyDescent="0.25">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row>
    <row r="110" spans="2:44" ht="15.75" x14ac:dyDescent="0.25">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row>
    <row r="111" spans="2:44" ht="15.75" x14ac:dyDescent="0.25">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row>
    <row r="112" spans="2:44" ht="15.75" x14ac:dyDescent="0.25">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row>
    <row r="113" spans="2:44" ht="15.75" x14ac:dyDescent="0.25">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row>
    <row r="114" spans="2:44" ht="15.75" x14ac:dyDescent="0.25">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row>
    <row r="115" spans="2:44" ht="15.75" x14ac:dyDescent="0.25">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row>
    <row r="116" spans="2:44" ht="15.75" x14ac:dyDescent="0.25">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row>
    <row r="117" spans="2:44" ht="15.75" x14ac:dyDescent="0.25">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row>
    <row r="118" spans="2:44" ht="15.75" x14ac:dyDescent="0.25">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row>
    <row r="119" spans="2:44" ht="15.75" x14ac:dyDescent="0.25">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row>
    <row r="120" spans="2:44" ht="15.75" x14ac:dyDescent="0.25">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row>
    <row r="121" spans="2:44" ht="15.75" x14ac:dyDescent="0.25">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row>
    <row r="122" spans="2:44" ht="15.75" x14ac:dyDescent="0.25">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row>
    <row r="123" spans="2:44" ht="15.75" x14ac:dyDescent="0.25">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row>
    <row r="124" spans="2:44" ht="15.75" x14ac:dyDescent="0.25">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row>
    <row r="125" spans="2:44" ht="15.75" x14ac:dyDescent="0.25">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row>
    <row r="126" spans="2:44" ht="15.75" x14ac:dyDescent="0.25">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row>
    <row r="127" spans="2:44" ht="15.75" x14ac:dyDescent="0.25">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row>
    <row r="128" spans="2:44" ht="15.75" x14ac:dyDescent="0.25">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row>
    <row r="129" spans="2:44" ht="15.75" x14ac:dyDescent="0.25">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row>
    <row r="130" spans="2:44" ht="15.75" x14ac:dyDescent="0.25">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row>
    <row r="131" spans="2:44" ht="15.75" x14ac:dyDescent="0.25">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row>
    <row r="132" spans="2:44" ht="15.75" x14ac:dyDescent="0.25">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row>
    <row r="133" spans="2:44" ht="15.75" x14ac:dyDescent="0.25">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row>
    <row r="134" spans="2:44" ht="15.75" x14ac:dyDescent="0.25">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row>
    <row r="135" spans="2:44" ht="15.75" x14ac:dyDescent="0.25">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row>
    <row r="136" spans="2:44" ht="15.75" x14ac:dyDescent="0.25">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row>
    <row r="137" spans="2:44" ht="15.75" x14ac:dyDescent="0.25">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row>
    <row r="138" spans="2:44" ht="15.75" x14ac:dyDescent="0.25">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row>
    <row r="139" spans="2:44" ht="15.75" x14ac:dyDescent="0.25">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row>
    <row r="140" spans="2:44" ht="15.75" x14ac:dyDescent="0.25">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row>
    <row r="141" spans="2:44" ht="15.75" x14ac:dyDescent="0.25">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row>
    <row r="142" spans="2:44" ht="15.75" x14ac:dyDescent="0.25">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row>
    <row r="143" spans="2:44" ht="15.75" x14ac:dyDescent="0.25">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row>
    <row r="144" spans="2:44" ht="15.75" x14ac:dyDescent="0.25">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row>
    <row r="145" spans="2:44" ht="15.75" x14ac:dyDescent="0.25">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row>
    <row r="146" spans="2:44" ht="15.75" x14ac:dyDescent="0.25">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row>
    <row r="147" spans="2:44" ht="15.75" x14ac:dyDescent="0.25">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row>
    <row r="148" spans="2:44" ht="15.75" x14ac:dyDescent="0.25">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row>
    <row r="149" spans="2:44" ht="15.75" x14ac:dyDescent="0.25">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row>
    <row r="150" spans="2:44" ht="15.75" x14ac:dyDescent="0.25">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row>
    <row r="151" spans="2:44" ht="15.75" x14ac:dyDescent="0.25">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row>
    <row r="152" spans="2:44" ht="15.75" x14ac:dyDescent="0.25">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row>
    <row r="153" spans="2:44" ht="15.75" x14ac:dyDescent="0.25">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row>
    <row r="154" spans="2:44" ht="15.75" x14ac:dyDescent="0.25">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row>
    <row r="155" spans="2:44" ht="15.75" x14ac:dyDescent="0.25">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row>
    <row r="156" spans="2:44" ht="15.75" x14ac:dyDescent="0.25">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row>
    <row r="157" spans="2:44" ht="15.75" x14ac:dyDescent="0.25">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row>
    <row r="158" spans="2:44" ht="15.75" x14ac:dyDescent="0.25">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row>
    <row r="159" spans="2:44" ht="15.75" x14ac:dyDescent="0.25">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row>
    <row r="160" spans="2:44" ht="15.75" x14ac:dyDescent="0.25">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row>
    <row r="161" spans="2:44" ht="15.75" x14ac:dyDescent="0.25">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row>
    <row r="162" spans="2:44" ht="15.75" x14ac:dyDescent="0.25">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row>
    <row r="163" spans="2:44" ht="15.75" x14ac:dyDescent="0.25">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row>
    <row r="164" spans="2:44" ht="15.75" x14ac:dyDescent="0.25">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row>
    <row r="165" spans="2:44" ht="15.75" x14ac:dyDescent="0.25">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row>
    <row r="166" spans="2:44" ht="15.75" x14ac:dyDescent="0.25">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row>
    <row r="167" spans="2:44" ht="15.75" x14ac:dyDescent="0.25">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row>
    <row r="168" spans="2:44" ht="15.75" x14ac:dyDescent="0.25">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row>
    <row r="169" spans="2:44" ht="15.75" x14ac:dyDescent="0.25">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row>
    <row r="170" spans="2:44" ht="15.75" x14ac:dyDescent="0.25">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row>
    <row r="171" spans="2:44" ht="15.75" x14ac:dyDescent="0.25">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row>
    <row r="172" spans="2:44" ht="15.75" x14ac:dyDescent="0.25">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row>
    <row r="173" spans="2:44" ht="15.75" x14ac:dyDescent="0.25">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row>
    <row r="174" spans="2:44" ht="15.75" x14ac:dyDescent="0.25">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row>
    <row r="175" spans="2:44" ht="15.75" x14ac:dyDescent="0.25">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row>
    <row r="176" spans="2:44" ht="15.75" x14ac:dyDescent="0.25">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row>
    <row r="177" spans="2:44" ht="15.75" x14ac:dyDescent="0.25">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row>
    <row r="178" spans="2:44" ht="15.75" x14ac:dyDescent="0.25">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row>
    <row r="179" spans="2:44" ht="15.75" x14ac:dyDescent="0.25">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row>
    <row r="180" spans="2:44" ht="15.75" x14ac:dyDescent="0.25">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row>
    <row r="181" spans="2:44" ht="15.75" x14ac:dyDescent="0.25">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row>
    <row r="182" spans="2:44" ht="15.75" x14ac:dyDescent="0.25">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row>
    <row r="183" spans="2:44" ht="15.75" x14ac:dyDescent="0.25">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row>
    <row r="184" spans="2:44" ht="15.75" x14ac:dyDescent="0.25">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row>
    <row r="185" spans="2:44" ht="15.75" x14ac:dyDescent="0.25">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row>
    <row r="186" spans="2:44" ht="15.75" x14ac:dyDescent="0.25">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row>
    <row r="187" spans="2:44" ht="15.75" x14ac:dyDescent="0.25">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row>
    <row r="188" spans="2:44" ht="15.75" x14ac:dyDescent="0.25">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row>
    <row r="189" spans="2:44" ht="15.75" x14ac:dyDescent="0.25">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row>
    <row r="190" spans="2:44" ht="15.75" x14ac:dyDescent="0.25">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row>
    <row r="191" spans="2:44" ht="15.75" x14ac:dyDescent="0.25">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row>
    <row r="192" spans="2:44" ht="15.75" x14ac:dyDescent="0.25">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c r="AA192" s="30"/>
      <c r="AB192" s="30"/>
      <c r="AC192" s="30"/>
      <c r="AD192" s="30"/>
      <c r="AE192" s="30"/>
      <c r="AF192" s="30"/>
      <c r="AG192" s="30"/>
      <c r="AH192" s="30"/>
      <c r="AI192" s="30"/>
      <c r="AJ192" s="30"/>
      <c r="AK192" s="30"/>
      <c r="AL192" s="30"/>
      <c r="AM192" s="30"/>
      <c r="AN192" s="30"/>
      <c r="AO192" s="30"/>
      <c r="AP192" s="30"/>
      <c r="AQ192" s="30"/>
      <c r="AR192" s="30"/>
    </row>
    <row r="193" spans="2:44" ht="15.75" x14ac:dyDescent="0.25">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c r="AA193" s="30"/>
      <c r="AB193" s="30"/>
      <c r="AC193" s="30"/>
      <c r="AD193" s="30"/>
      <c r="AE193" s="30"/>
      <c r="AF193" s="30"/>
      <c r="AG193" s="30"/>
      <c r="AH193" s="30"/>
      <c r="AI193" s="30"/>
      <c r="AJ193" s="30"/>
      <c r="AK193" s="30"/>
      <c r="AL193" s="30"/>
      <c r="AM193" s="30"/>
      <c r="AN193" s="30"/>
      <c r="AO193" s="30"/>
      <c r="AP193" s="30"/>
      <c r="AQ193" s="30"/>
      <c r="AR193" s="30"/>
    </row>
    <row r="194" spans="2:44" ht="15.75" x14ac:dyDescent="0.25">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c r="AA194" s="30"/>
      <c r="AB194" s="30"/>
      <c r="AC194" s="30"/>
      <c r="AD194" s="30"/>
      <c r="AE194" s="30"/>
      <c r="AF194" s="30"/>
      <c r="AG194" s="30"/>
      <c r="AH194" s="30"/>
      <c r="AI194" s="30"/>
      <c r="AJ194" s="30"/>
      <c r="AK194" s="30"/>
      <c r="AL194" s="30"/>
      <c r="AM194" s="30"/>
      <c r="AN194" s="30"/>
      <c r="AO194" s="30"/>
      <c r="AP194" s="30"/>
      <c r="AQ194" s="30"/>
      <c r="AR194" s="30"/>
    </row>
    <row r="195" spans="2:44" ht="15.75" x14ac:dyDescent="0.25">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row>
    <row r="196" spans="2:44" ht="15.75" x14ac:dyDescent="0.25">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c r="AA196" s="30"/>
      <c r="AB196" s="30"/>
      <c r="AC196" s="30"/>
      <c r="AD196" s="30"/>
      <c r="AE196" s="30"/>
      <c r="AF196" s="30"/>
      <c r="AG196" s="30"/>
      <c r="AH196" s="30"/>
      <c r="AI196" s="30"/>
      <c r="AJ196" s="30"/>
      <c r="AK196" s="30"/>
      <c r="AL196" s="30"/>
      <c r="AM196" s="30"/>
      <c r="AN196" s="30"/>
      <c r="AO196" s="30"/>
      <c r="AP196" s="30"/>
      <c r="AQ196" s="30"/>
      <c r="AR196" s="30"/>
    </row>
    <row r="197" spans="2:44" ht="15.75" x14ac:dyDescent="0.25">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c r="AA197" s="30"/>
      <c r="AB197" s="30"/>
      <c r="AC197" s="30"/>
      <c r="AD197" s="30"/>
      <c r="AE197" s="30"/>
      <c r="AF197" s="30"/>
      <c r="AG197" s="30"/>
      <c r="AH197" s="30"/>
      <c r="AI197" s="30"/>
      <c r="AJ197" s="30"/>
      <c r="AK197" s="30"/>
      <c r="AL197" s="30"/>
      <c r="AM197" s="30"/>
      <c r="AN197" s="30"/>
      <c r="AO197" s="30"/>
      <c r="AP197" s="30"/>
      <c r="AQ197" s="30"/>
      <c r="AR197" s="30"/>
    </row>
    <row r="198" spans="2:44" ht="15.75" x14ac:dyDescent="0.25">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c r="AA198" s="30"/>
      <c r="AB198" s="30"/>
      <c r="AC198" s="30"/>
      <c r="AD198" s="30"/>
      <c r="AE198" s="30"/>
      <c r="AF198" s="30"/>
      <c r="AG198" s="30"/>
      <c r="AH198" s="30"/>
      <c r="AI198" s="30"/>
      <c r="AJ198" s="30"/>
      <c r="AK198" s="30"/>
      <c r="AL198" s="30"/>
      <c r="AM198" s="30"/>
      <c r="AN198" s="30"/>
      <c r="AO198" s="30"/>
      <c r="AP198" s="30"/>
      <c r="AQ198" s="30"/>
      <c r="AR198" s="30"/>
    </row>
    <row r="199" spans="2:44" ht="15.75" x14ac:dyDescent="0.25">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c r="AL199" s="30"/>
      <c r="AM199" s="30"/>
      <c r="AN199" s="30"/>
      <c r="AO199" s="30"/>
      <c r="AP199" s="30"/>
      <c r="AQ199" s="30"/>
      <c r="AR199" s="30"/>
    </row>
    <row r="200" spans="2:44" ht="15.75" x14ac:dyDescent="0.25">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c r="AA200" s="30"/>
      <c r="AB200" s="30"/>
      <c r="AC200" s="30"/>
      <c r="AD200" s="30"/>
      <c r="AE200" s="30"/>
      <c r="AF200" s="30"/>
      <c r="AG200" s="30"/>
      <c r="AH200" s="30"/>
      <c r="AI200" s="30"/>
      <c r="AJ200" s="30"/>
      <c r="AK200" s="30"/>
      <c r="AL200" s="30"/>
      <c r="AM200" s="30"/>
      <c r="AN200" s="30"/>
      <c r="AO200" s="30"/>
      <c r="AP200" s="30"/>
      <c r="AQ200" s="30"/>
      <c r="AR200" s="30"/>
    </row>
    <row r="201" spans="2:44" ht="15.75" x14ac:dyDescent="0.25">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c r="AA201" s="30"/>
      <c r="AB201" s="30"/>
      <c r="AC201" s="30"/>
      <c r="AD201" s="30"/>
      <c r="AE201" s="30"/>
      <c r="AF201" s="30"/>
      <c r="AG201" s="30"/>
      <c r="AH201" s="30"/>
      <c r="AI201" s="30"/>
      <c r="AJ201" s="30"/>
      <c r="AK201" s="30"/>
      <c r="AL201" s="30"/>
      <c r="AM201" s="30"/>
      <c r="AN201" s="30"/>
      <c r="AO201" s="30"/>
      <c r="AP201" s="30"/>
      <c r="AQ201" s="30"/>
      <c r="AR201" s="30"/>
    </row>
    <row r="202" spans="2:44" ht="15.75" x14ac:dyDescent="0.25">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c r="AA202" s="30"/>
      <c r="AB202" s="30"/>
      <c r="AC202" s="30"/>
      <c r="AD202" s="30"/>
      <c r="AE202" s="30"/>
      <c r="AF202" s="30"/>
      <c r="AG202" s="30"/>
      <c r="AH202" s="30"/>
      <c r="AI202" s="30"/>
      <c r="AJ202" s="30"/>
      <c r="AK202" s="30"/>
      <c r="AL202" s="30"/>
      <c r="AM202" s="30"/>
      <c r="AN202" s="30"/>
      <c r="AO202" s="30"/>
      <c r="AP202" s="30"/>
      <c r="AQ202" s="30"/>
      <c r="AR202" s="30"/>
    </row>
    <row r="203" spans="2:44" ht="15.75" x14ac:dyDescent="0.25">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c r="AA203" s="30"/>
      <c r="AB203" s="30"/>
      <c r="AC203" s="30"/>
      <c r="AD203" s="30"/>
      <c r="AE203" s="30"/>
      <c r="AF203" s="30"/>
      <c r="AG203" s="30"/>
      <c r="AH203" s="30"/>
      <c r="AI203" s="30"/>
      <c r="AJ203" s="30"/>
      <c r="AK203" s="30"/>
      <c r="AL203" s="30"/>
      <c r="AM203" s="30"/>
      <c r="AN203" s="30"/>
      <c r="AO203" s="30"/>
      <c r="AP203" s="30"/>
      <c r="AQ203" s="30"/>
      <c r="AR203" s="30"/>
    </row>
    <row r="204" spans="2:44" ht="15.75" x14ac:dyDescent="0.25">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c r="AL204" s="30"/>
      <c r="AM204" s="30"/>
      <c r="AN204" s="30"/>
      <c r="AO204" s="30"/>
      <c r="AP204" s="30"/>
      <c r="AQ204" s="30"/>
      <c r="AR204" s="30"/>
    </row>
    <row r="205" spans="2:44" ht="15.75" x14ac:dyDescent="0.25">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c r="AA205" s="30"/>
      <c r="AB205" s="30"/>
      <c r="AC205" s="30"/>
      <c r="AD205" s="30"/>
      <c r="AE205" s="30"/>
      <c r="AF205" s="30"/>
      <c r="AG205" s="30"/>
      <c r="AH205" s="30"/>
      <c r="AI205" s="30"/>
      <c r="AJ205" s="30"/>
      <c r="AK205" s="30"/>
      <c r="AL205" s="30"/>
      <c r="AM205" s="30"/>
      <c r="AN205" s="30"/>
      <c r="AO205" s="30"/>
      <c r="AP205" s="30"/>
      <c r="AQ205" s="30"/>
      <c r="AR205" s="30"/>
    </row>
    <row r="206" spans="2:44" ht="15.75" x14ac:dyDescent="0.25">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c r="AA206" s="30"/>
      <c r="AB206" s="30"/>
      <c r="AC206" s="30"/>
      <c r="AD206" s="30"/>
      <c r="AE206" s="30"/>
      <c r="AF206" s="30"/>
      <c r="AG206" s="30"/>
      <c r="AH206" s="30"/>
      <c r="AI206" s="30"/>
      <c r="AJ206" s="30"/>
      <c r="AK206" s="30"/>
      <c r="AL206" s="30"/>
      <c r="AM206" s="30"/>
      <c r="AN206" s="30"/>
      <c r="AO206" s="30"/>
      <c r="AP206" s="30"/>
      <c r="AQ206" s="30"/>
      <c r="AR206" s="30"/>
    </row>
    <row r="207" spans="2:44" ht="15.75" x14ac:dyDescent="0.25">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c r="AL207" s="30"/>
      <c r="AM207" s="30"/>
      <c r="AN207" s="30"/>
      <c r="AO207" s="30"/>
      <c r="AP207" s="30"/>
      <c r="AQ207" s="30"/>
      <c r="AR207" s="30"/>
    </row>
    <row r="208" spans="2:44" ht="15.75" x14ac:dyDescent="0.25">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c r="AA208" s="30"/>
      <c r="AB208" s="30"/>
      <c r="AC208" s="30"/>
      <c r="AD208" s="30"/>
      <c r="AE208" s="30"/>
      <c r="AF208" s="30"/>
      <c r="AG208" s="30"/>
      <c r="AH208" s="30"/>
      <c r="AI208" s="30"/>
      <c r="AJ208" s="30"/>
      <c r="AK208" s="30"/>
      <c r="AL208" s="30"/>
      <c r="AM208" s="30"/>
      <c r="AN208" s="30"/>
      <c r="AO208" s="30"/>
      <c r="AP208" s="30"/>
      <c r="AQ208" s="30"/>
      <c r="AR208" s="30"/>
    </row>
    <row r="209" spans="2:44" ht="15.75" x14ac:dyDescent="0.25">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c r="AA209" s="30"/>
      <c r="AB209" s="30"/>
      <c r="AC209" s="30"/>
      <c r="AD209" s="30"/>
      <c r="AE209" s="30"/>
      <c r="AF209" s="30"/>
      <c r="AG209" s="30"/>
      <c r="AH209" s="30"/>
      <c r="AI209" s="30"/>
      <c r="AJ209" s="30"/>
      <c r="AK209" s="30"/>
      <c r="AL209" s="30"/>
      <c r="AM209" s="30"/>
      <c r="AN209" s="30"/>
      <c r="AO209" s="30"/>
      <c r="AP209" s="30"/>
      <c r="AQ209" s="30"/>
      <c r="AR209" s="30"/>
    </row>
    <row r="210" spans="2:44" ht="15.75" x14ac:dyDescent="0.25">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c r="AL210" s="30"/>
      <c r="AM210" s="30"/>
      <c r="AN210" s="30"/>
      <c r="AO210" s="30"/>
      <c r="AP210" s="30"/>
      <c r="AQ210" s="30"/>
      <c r="AR210" s="30"/>
    </row>
    <row r="211" spans="2:44" ht="15.75" x14ac:dyDescent="0.25">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c r="AA211" s="30"/>
      <c r="AB211" s="30"/>
      <c r="AC211" s="30"/>
      <c r="AD211" s="30"/>
      <c r="AE211" s="30"/>
      <c r="AF211" s="30"/>
      <c r="AG211" s="30"/>
      <c r="AH211" s="30"/>
      <c r="AI211" s="30"/>
      <c r="AJ211" s="30"/>
      <c r="AK211" s="30"/>
      <c r="AL211" s="30"/>
      <c r="AM211" s="30"/>
      <c r="AN211" s="30"/>
      <c r="AO211" s="30"/>
      <c r="AP211" s="30"/>
      <c r="AQ211" s="30"/>
      <c r="AR211" s="30"/>
    </row>
    <row r="212" spans="2:44" ht="15.75" x14ac:dyDescent="0.25">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c r="AA212" s="30"/>
      <c r="AB212" s="30"/>
      <c r="AC212" s="30"/>
      <c r="AD212" s="30"/>
      <c r="AE212" s="30"/>
      <c r="AF212" s="30"/>
      <c r="AG212" s="30"/>
      <c r="AH212" s="30"/>
      <c r="AI212" s="30"/>
      <c r="AJ212" s="30"/>
      <c r="AK212" s="30"/>
      <c r="AL212" s="30"/>
      <c r="AM212" s="30"/>
      <c r="AN212" s="30"/>
      <c r="AO212" s="30"/>
      <c r="AP212" s="30"/>
      <c r="AQ212" s="30"/>
      <c r="AR212" s="30"/>
    </row>
    <row r="213" spans="2:44" ht="15.75" x14ac:dyDescent="0.25">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c r="AA213" s="30"/>
      <c r="AB213" s="30"/>
      <c r="AC213" s="30"/>
      <c r="AD213" s="30"/>
      <c r="AE213" s="30"/>
      <c r="AF213" s="30"/>
      <c r="AG213" s="30"/>
      <c r="AH213" s="30"/>
      <c r="AI213" s="30"/>
      <c r="AJ213" s="30"/>
      <c r="AK213" s="30"/>
      <c r="AL213" s="30"/>
      <c r="AM213" s="30"/>
      <c r="AN213" s="30"/>
      <c r="AO213" s="30"/>
      <c r="AP213" s="30"/>
      <c r="AQ213" s="30"/>
      <c r="AR213" s="30"/>
    </row>
    <row r="214" spans="2:44" ht="15.75" x14ac:dyDescent="0.25">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c r="AA214" s="30"/>
      <c r="AB214" s="30"/>
      <c r="AC214" s="30"/>
      <c r="AD214" s="30"/>
      <c r="AE214" s="30"/>
      <c r="AF214" s="30"/>
      <c r="AG214" s="30"/>
      <c r="AH214" s="30"/>
      <c r="AI214" s="30"/>
      <c r="AJ214" s="30"/>
      <c r="AK214" s="30"/>
      <c r="AL214" s="30"/>
      <c r="AM214" s="30"/>
      <c r="AN214" s="30"/>
      <c r="AO214" s="30"/>
      <c r="AP214" s="30"/>
      <c r="AQ214" s="30"/>
      <c r="AR214" s="30"/>
    </row>
    <row r="215" spans="2:44" ht="15.75" x14ac:dyDescent="0.25">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c r="AA215" s="30"/>
      <c r="AB215" s="30"/>
      <c r="AC215" s="30"/>
      <c r="AD215" s="30"/>
      <c r="AE215" s="30"/>
      <c r="AF215" s="30"/>
      <c r="AG215" s="30"/>
      <c r="AH215" s="30"/>
      <c r="AI215" s="30"/>
      <c r="AJ215" s="30"/>
      <c r="AK215" s="30"/>
      <c r="AL215" s="30"/>
      <c r="AM215" s="30"/>
      <c r="AN215" s="30"/>
      <c r="AO215" s="30"/>
      <c r="AP215" s="30"/>
      <c r="AQ215" s="30"/>
      <c r="AR215" s="30"/>
    </row>
    <row r="216" spans="2:44" ht="15.75" x14ac:dyDescent="0.25">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c r="AA216" s="30"/>
      <c r="AB216" s="30"/>
      <c r="AC216" s="30"/>
      <c r="AD216" s="30"/>
      <c r="AE216" s="30"/>
      <c r="AF216" s="30"/>
      <c r="AG216" s="30"/>
      <c r="AH216" s="30"/>
      <c r="AI216" s="30"/>
      <c r="AJ216" s="30"/>
      <c r="AK216" s="30"/>
      <c r="AL216" s="30"/>
      <c r="AM216" s="30"/>
      <c r="AN216" s="30"/>
      <c r="AO216" s="30"/>
      <c r="AP216" s="30"/>
      <c r="AQ216" s="30"/>
      <c r="AR216" s="30"/>
    </row>
    <row r="217" spans="2:44" ht="15.75" x14ac:dyDescent="0.25">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c r="AA217" s="30"/>
      <c r="AB217" s="30"/>
      <c r="AC217" s="30"/>
      <c r="AD217" s="30"/>
      <c r="AE217" s="30"/>
      <c r="AF217" s="30"/>
      <c r="AG217" s="30"/>
      <c r="AH217" s="30"/>
      <c r="AI217" s="30"/>
      <c r="AJ217" s="30"/>
      <c r="AK217" s="30"/>
      <c r="AL217" s="30"/>
      <c r="AM217" s="30"/>
      <c r="AN217" s="30"/>
      <c r="AO217" s="30"/>
      <c r="AP217" s="30"/>
      <c r="AQ217" s="30"/>
      <c r="AR217" s="30"/>
    </row>
    <row r="218" spans="2:44" ht="15.75" x14ac:dyDescent="0.25">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c r="AA218" s="30"/>
      <c r="AB218" s="30"/>
      <c r="AC218" s="30"/>
      <c r="AD218" s="30"/>
      <c r="AE218" s="30"/>
      <c r="AF218" s="30"/>
      <c r="AG218" s="30"/>
      <c r="AH218" s="30"/>
      <c r="AI218" s="30"/>
      <c r="AJ218" s="30"/>
      <c r="AK218" s="30"/>
      <c r="AL218" s="30"/>
      <c r="AM218" s="30"/>
      <c r="AN218" s="30"/>
      <c r="AO218" s="30"/>
      <c r="AP218" s="30"/>
      <c r="AQ218" s="30"/>
      <c r="AR218" s="30"/>
    </row>
    <row r="219" spans="2:44" ht="15.75" x14ac:dyDescent="0.25">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c r="AA219" s="30"/>
      <c r="AB219" s="30"/>
      <c r="AC219" s="30"/>
      <c r="AD219" s="30"/>
      <c r="AE219" s="30"/>
      <c r="AF219" s="30"/>
      <c r="AG219" s="30"/>
      <c r="AH219" s="30"/>
      <c r="AI219" s="30"/>
      <c r="AJ219" s="30"/>
      <c r="AK219" s="30"/>
      <c r="AL219" s="30"/>
      <c r="AM219" s="30"/>
      <c r="AN219" s="30"/>
      <c r="AO219" s="30"/>
      <c r="AP219" s="30"/>
      <c r="AQ219" s="30"/>
      <c r="AR219" s="30"/>
    </row>
    <row r="220" spans="2:44" ht="15.75" x14ac:dyDescent="0.25">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c r="AA220" s="30"/>
      <c r="AB220" s="30"/>
      <c r="AC220" s="30"/>
      <c r="AD220" s="30"/>
      <c r="AE220" s="30"/>
      <c r="AF220" s="30"/>
      <c r="AG220" s="30"/>
      <c r="AH220" s="30"/>
      <c r="AI220" s="30"/>
      <c r="AJ220" s="30"/>
      <c r="AK220" s="30"/>
      <c r="AL220" s="30"/>
      <c r="AM220" s="30"/>
      <c r="AN220" s="30"/>
      <c r="AO220" s="30"/>
      <c r="AP220" s="30"/>
      <c r="AQ220" s="30"/>
      <c r="AR220" s="30"/>
    </row>
    <row r="221" spans="2:44" ht="15.75" x14ac:dyDescent="0.25">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c r="AA221" s="30"/>
      <c r="AB221" s="30"/>
      <c r="AC221" s="30"/>
      <c r="AD221" s="30"/>
      <c r="AE221" s="30"/>
      <c r="AF221" s="30"/>
      <c r="AG221" s="30"/>
      <c r="AH221" s="30"/>
      <c r="AI221" s="30"/>
      <c r="AJ221" s="30"/>
      <c r="AK221" s="30"/>
      <c r="AL221" s="30"/>
      <c r="AM221" s="30"/>
      <c r="AN221" s="30"/>
      <c r="AO221" s="30"/>
      <c r="AP221" s="30"/>
      <c r="AQ221" s="30"/>
      <c r="AR221" s="30"/>
    </row>
    <row r="222" spans="2:44" ht="15.75" x14ac:dyDescent="0.25">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c r="AA222" s="30"/>
      <c r="AB222" s="30"/>
      <c r="AC222" s="30"/>
      <c r="AD222" s="30"/>
      <c r="AE222" s="30"/>
      <c r="AF222" s="30"/>
      <c r="AG222" s="30"/>
      <c r="AH222" s="30"/>
      <c r="AI222" s="30"/>
      <c r="AJ222" s="30"/>
      <c r="AK222" s="30"/>
      <c r="AL222" s="30"/>
      <c r="AM222" s="30"/>
      <c r="AN222" s="30"/>
      <c r="AO222" s="30"/>
      <c r="AP222" s="30"/>
      <c r="AQ222" s="30"/>
      <c r="AR222" s="30"/>
    </row>
    <row r="223" spans="2:44" ht="15.75" x14ac:dyDescent="0.25">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c r="AA223" s="30"/>
      <c r="AB223" s="30"/>
      <c r="AC223" s="30"/>
      <c r="AD223" s="30"/>
      <c r="AE223" s="30"/>
      <c r="AF223" s="30"/>
      <c r="AG223" s="30"/>
      <c r="AH223" s="30"/>
      <c r="AI223" s="30"/>
      <c r="AJ223" s="30"/>
      <c r="AK223" s="30"/>
      <c r="AL223" s="30"/>
      <c r="AM223" s="30"/>
      <c r="AN223" s="30"/>
      <c r="AO223" s="30"/>
      <c r="AP223" s="30"/>
      <c r="AQ223" s="30"/>
      <c r="AR223" s="30"/>
    </row>
    <row r="224" spans="2:44" ht="15.75" x14ac:dyDescent="0.25">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c r="AA224" s="30"/>
      <c r="AB224" s="30"/>
      <c r="AC224" s="30"/>
      <c r="AD224" s="30"/>
      <c r="AE224" s="30"/>
      <c r="AF224" s="30"/>
      <c r="AG224" s="30"/>
      <c r="AH224" s="30"/>
      <c r="AI224" s="30"/>
      <c r="AJ224" s="30"/>
      <c r="AK224" s="30"/>
      <c r="AL224" s="30"/>
      <c r="AM224" s="30"/>
      <c r="AN224" s="30"/>
      <c r="AO224" s="30"/>
      <c r="AP224" s="30"/>
      <c r="AQ224" s="30"/>
      <c r="AR224" s="30"/>
    </row>
    <row r="225" spans="2:44" ht="15.75" x14ac:dyDescent="0.25">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c r="AA225" s="30"/>
      <c r="AB225" s="30"/>
      <c r="AC225" s="30"/>
      <c r="AD225" s="30"/>
      <c r="AE225" s="30"/>
      <c r="AF225" s="30"/>
      <c r="AG225" s="30"/>
      <c r="AH225" s="30"/>
      <c r="AI225" s="30"/>
      <c r="AJ225" s="30"/>
      <c r="AK225" s="30"/>
      <c r="AL225" s="30"/>
      <c r="AM225" s="30"/>
      <c r="AN225" s="30"/>
      <c r="AO225" s="30"/>
      <c r="AP225" s="30"/>
      <c r="AQ225" s="30"/>
      <c r="AR225" s="30"/>
    </row>
    <row r="226" spans="2:44" ht="15.75" x14ac:dyDescent="0.25">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c r="AA226" s="30"/>
      <c r="AB226" s="30"/>
      <c r="AC226" s="30"/>
      <c r="AD226" s="30"/>
      <c r="AE226" s="30"/>
      <c r="AF226" s="30"/>
      <c r="AG226" s="30"/>
      <c r="AH226" s="30"/>
      <c r="AI226" s="30"/>
      <c r="AJ226" s="30"/>
      <c r="AK226" s="30"/>
      <c r="AL226" s="30"/>
      <c r="AM226" s="30"/>
      <c r="AN226" s="30"/>
      <c r="AO226" s="30"/>
      <c r="AP226" s="30"/>
      <c r="AQ226" s="30"/>
      <c r="AR226" s="30"/>
    </row>
    <row r="227" spans="2:44" ht="15.75" x14ac:dyDescent="0.25">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c r="AA227" s="30"/>
      <c r="AB227" s="30"/>
      <c r="AC227" s="30"/>
      <c r="AD227" s="30"/>
      <c r="AE227" s="30"/>
      <c r="AF227" s="30"/>
      <c r="AG227" s="30"/>
      <c r="AH227" s="30"/>
      <c r="AI227" s="30"/>
      <c r="AJ227" s="30"/>
      <c r="AK227" s="30"/>
      <c r="AL227" s="30"/>
      <c r="AM227" s="30"/>
      <c r="AN227" s="30"/>
      <c r="AO227" s="30"/>
      <c r="AP227" s="30"/>
      <c r="AQ227" s="30"/>
      <c r="AR227" s="30"/>
    </row>
    <row r="228" spans="2:44" ht="15.75" x14ac:dyDescent="0.25">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c r="AA228" s="30"/>
      <c r="AB228" s="30"/>
      <c r="AC228" s="30"/>
      <c r="AD228" s="30"/>
      <c r="AE228" s="30"/>
      <c r="AF228" s="30"/>
      <c r="AG228" s="30"/>
      <c r="AH228" s="30"/>
      <c r="AI228" s="30"/>
      <c r="AJ228" s="30"/>
      <c r="AK228" s="30"/>
      <c r="AL228" s="30"/>
      <c r="AM228" s="30"/>
      <c r="AN228" s="30"/>
      <c r="AO228" s="30"/>
      <c r="AP228" s="30"/>
      <c r="AQ228" s="30"/>
      <c r="AR228" s="30"/>
    </row>
    <row r="229" spans="2:44" ht="15.75" x14ac:dyDescent="0.25">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c r="AA229" s="30"/>
      <c r="AB229" s="30"/>
      <c r="AC229" s="30"/>
      <c r="AD229" s="30"/>
      <c r="AE229" s="30"/>
      <c r="AF229" s="30"/>
      <c r="AG229" s="30"/>
      <c r="AH229" s="30"/>
      <c r="AI229" s="30"/>
      <c r="AJ229" s="30"/>
      <c r="AK229" s="30"/>
      <c r="AL229" s="30"/>
      <c r="AM229" s="30"/>
      <c r="AN229" s="30"/>
      <c r="AO229" s="30"/>
      <c r="AP229" s="30"/>
      <c r="AQ229" s="30"/>
      <c r="AR229" s="30"/>
    </row>
    <row r="230" spans="2:44" ht="15.75" x14ac:dyDescent="0.25">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c r="AA230" s="30"/>
      <c r="AB230" s="30"/>
      <c r="AC230" s="30"/>
      <c r="AD230" s="30"/>
      <c r="AE230" s="30"/>
      <c r="AF230" s="30"/>
      <c r="AG230" s="30"/>
      <c r="AH230" s="30"/>
      <c r="AI230" s="30"/>
      <c r="AJ230" s="30"/>
      <c r="AK230" s="30"/>
      <c r="AL230" s="30"/>
      <c r="AM230" s="30"/>
      <c r="AN230" s="30"/>
      <c r="AO230" s="30"/>
      <c r="AP230" s="30"/>
      <c r="AQ230" s="30"/>
      <c r="AR230" s="30"/>
    </row>
    <row r="231" spans="2:44" ht="15.75" x14ac:dyDescent="0.25">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c r="AA231" s="30"/>
      <c r="AB231" s="30"/>
      <c r="AC231" s="30"/>
      <c r="AD231" s="30"/>
      <c r="AE231" s="30"/>
      <c r="AF231" s="30"/>
      <c r="AG231" s="30"/>
      <c r="AH231" s="30"/>
      <c r="AI231" s="30"/>
      <c r="AJ231" s="30"/>
      <c r="AK231" s="30"/>
      <c r="AL231" s="30"/>
      <c r="AM231" s="30"/>
      <c r="AN231" s="30"/>
      <c r="AO231" s="30"/>
      <c r="AP231" s="30"/>
      <c r="AQ231" s="30"/>
      <c r="AR231" s="30"/>
    </row>
    <row r="232" spans="2:44" ht="15.75" x14ac:dyDescent="0.25">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c r="AA232" s="30"/>
      <c r="AB232" s="30"/>
      <c r="AC232" s="30"/>
      <c r="AD232" s="30"/>
      <c r="AE232" s="30"/>
      <c r="AF232" s="30"/>
      <c r="AG232" s="30"/>
      <c r="AH232" s="30"/>
      <c r="AI232" s="30"/>
      <c r="AJ232" s="30"/>
      <c r="AK232" s="30"/>
      <c r="AL232" s="30"/>
      <c r="AM232" s="30"/>
      <c r="AN232" s="30"/>
      <c r="AO232" s="30"/>
      <c r="AP232" s="30"/>
      <c r="AQ232" s="30"/>
      <c r="AR232" s="30"/>
    </row>
    <row r="233" spans="2:44" ht="15.75" x14ac:dyDescent="0.25">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c r="AA233" s="30"/>
      <c r="AB233" s="30"/>
      <c r="AC233" s="30"/>
      <c r="AD233" s="30"/>
      <c r="AE233" s="30"/>
      <c r="AF233" s="30"/>
      <c r="AG233" s="30"/>
      <c r="AH233" s="30"/>
      <c r="AI233" s="30"/>
      <c r="AJ233" s="30"/>
      <c r="AK233" s="30"/>
      <c r="AL233" s="30"/>
      <c r="AM233" s="30"/>
      <c r="AN233" s="30"/>
      <c r="AO233" s="30"/>
      <c r="AP233" s="30"/>
      <c r="AQ233" s="30"/>
      <c r="AR233" s="30"/>
    </row>
    <row r="234" spans="2:44" ht="15.75" x14ac:dyDescent="0.25">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c r="AA234" s="30"/>
      <c r="AB234" s="30"/>
      <c r="AC234" s="30"/>
      <c r="AD234" s="30"/>
      <c r="AE234" s="30"/>
      <c r="AF234" s="30"/>
      <c r="AG234" s="30"/>
      <c r="AH234" s="30"/>
      <c r="AI234" s="30"/>
      <c r="AJ234" s="30"/>
      <c r="AK234" s="30"/>
      <c r="AL234" s="30"/>
      <c r="AM234" s="30"/>
      <c r="AN234" s="30"/>
      <c r="AO234" s="30"/>
      <c r="AP234" s="30"/>
      <c r="AQ234" s="30"/>
      <c r="AR234" s="30"/>
    </row>
    <row r="235" spans="2:44" ht="15.75" x14ac:dyDescent="0.25">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c r="AA235" s="30"/>
      <c r="AB235" s="30"/>
      <c r="AC235" s="30"/>
      <c r="AD235" s="30"/>
      <c r="AE235" s="30"/>
      <c r="AF235" s="30"/>
      <c r="AG235" s="30"/>
      <c r="AH235" s="30"/>
      <c r="AI235" s="30"/>
      <c r="AJ235" s="30"/>
      <c r="AK235" s="30"/>
      <c r="AL235" s="30"/>
      <c r="AM235" s="30"/>
      <c r="AN235" s="30"/>
      <c r="AO235" s="30"/>
      <c r="AP235" s="30"/>
      <c r="AQ235" s="30"/>
      <c r="AR235" s="30"/>
    </row>
    <row r="236" spans="2:44" ht="15.75" x14ac:dyDescent="0.25">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c r="AA236" s="30"/>
      <c r="AB236" s="30"/>
      <c r="AC236" s="30"/>
      <c r="AD236" s="30"/>
      <c r="AE236" s="30"/>
      <c r="AF236" s="30"/>
      <c r="AG236" s="30"/>
      <c r="AH236" s="30"/>
      <c r="AI236" s="30"/>
      <c r="AJ236" s="30"/>
      <c r="AK236" s="30"/>
      <c r="AL236" s="30"/>
      <c r="AM236" s="30"/>
      <c r="AN236" s="30"/>
      <c r="AO236" s="30"/>
      <c r="AP236" s="30"/>
      <c r="AQ236" s="30"/>
      <c r="AR236" s="30"/>
    </row>
    <row r="237" spans="2:44" ht="15.75" x14ac:dyDescent="0.25">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c r="AA237" s="30"/>
      <c r="AB237" s="30"/>
      <c r="AC237" s="30"/>
      <c r="AD237" s="30"/>
      <c r="AE237" s="30"/>
      <c r="AF237" s="30"/>
      <c r="AG237" s="30"/>
      <c r="AH237" s="30"/>
      <c r="AI237" s="30"/>
      <c r="AJ237" s="30"/>
      <c r="AK237" s="30"/>
      <c r="AL237" s="30"/>
      <c r="AM237" s="30"/>
      <c r="AN237" s="30"/>
      <c r="AO237" s="30"/>
      <c r="AP237" s="30"/>
      <c r="AQ237" s="30"/>
      <c r="AR237" s="30"/>
    </row>
    <row r="238" spans="2:44" ht="15.75" x14ac:dyDescent="0.25">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c r="AA238" s="30"/>
      <c r="AB238" s="30"/>
      <c r="AC238" s="30"/>
      <c r="AD238" s="30"/>
      <c r="AE238" s="30"/>
      <c r="AF238" s="30"/>
      <c r="AG238" s="30"/>
      <c r="AH238" s="30"/>
      <c r="AI238" s="30"/>
      <c r="AJ238" s="30"/>
      <c r="AK238" s="30"/>
      <c r="AL238" s="30"/>
      <c r="AM238" s="30"/>
      <c r="AN238" s="30"/>
      <c r="AO238" s="30"/>
      <c r="AP238" s="30"/>
      <c r="AQ238" s="30"/>
      <c r="AR238" s="30"/>
    </row>
    <row r="239" spans="2:44" ht="15.75" x14ac:dyDescent="0.25">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c r="AA239" s="30"/>
      <c r="AB239" s="30"/>
      <c r="AC239" s="30"/>
      <c r="AD239" s="30"/>
      <c r="AE239" s="30"/>
      <c r="AF239" s="30"/>
      <c r="AG239" s="30"/>
      <c r="AH239" s="30"/>
      <c r="AI239" s="30"/>
      <c r="AJ239" s="30"/>
      <c r="AK239" s="30"/>
      <c r="AL239" s="30"/>
      <c r="AM239" s="30"/>
      <c r="AN239" s="30"/>
      <c r="AO239" s="30"/>
      <c r="AP239" s="30"/>
      <c r="AQ239" s="30"/>
      <c r="AR239" s="30"/>
    </row>
    <row r="240" spans="2:44" ht="15.75" x14ac:dyDescent="0.25">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c r="AA240" s="30"/>
      <c r="AB240" s="30"/>
      <c r="AC240" s="30"/>
      <c r="AD240" s="30"/>
      <c r="AE240" s="30"/>
      <c r="AF240" s="30"/>
      <c r="AG240" s="30"/>
      <c r="AH240" s="30"/>
      <c r="AI240" s="30"/>
      <c r="AJ240" s="30"/>
      <c r="AK240" s="30"/>
      <c r="AL240" s="30"/>
      <c r="AM240" s="30"/>
      <c r="AN240" s="30"/>
      <c r="AO240" s="30"/>
      <c r="AP240" s="30"/>
      <c r="AQ240" s="30"/>
      <c r="AR240" s="30"/>
    </row>
    <row r="241" spans="2:44" ht="15.75" x14ac:dyDescent="0.25">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c r="AA241" s="30"/>
      <c r="AB241" s="30"/>
      <c r="AC241" s="30"/>
      <c r="AD241" s="30"/>
      <c r="AE241" s="30"/>
      <c r="AF241" s="30"/>
      <c r="AG241" s="30"/>
      <c r="AH241" s="30"/>
      <c r="AI241" s="30"/>
      <c r="AJ241" s="30"/>
      <c r="AK241" s="30"/>
      <c r="AL241" s="30"/>
      <c r="AM241" s="30"/>
      <c r="AN241" s="30"/>
      <c r="AO241" s="30"/>
      <c r="AP241" s="30"/>
      <c r="AQ241" s="30"/>
      <c r="AR241" s="30"/>
    </row>
    <row r="242" spans="2:44" ht="15.75" x14ac:dyDescent="0.25">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c r="AA242" s="30"/>
      <c r="AB242" s="30"/>
      <c r="AC242" s="30"/>
      <c r="AD242" s="30"/>
      <c r="AE242" s="30"/>
      <c r="AF242" s="30"/>
      <c r="AG242" s="30"/>
      <c r="AH242" s="30"/>
      <c r="AI242" s="30"/>
      <c r="AJ242" s="30"/>
      <c r="AK242" s="30"/>
      <c r="AL242" s="30"/>
      <c r="AM242" s="30"/>
      <c r="AN242" s="30"/>
      <c r="AO242" s="30"/>
      <c r="AP242" s="30"/>
      <c r="AQ242" s="30"/>
      <c r="AR242" s="30"/>
    </row>
    <row r="243" spans="2:44" ht="15.75" x14ac:dyDescent="0.25">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c r="AA243" s="30"/>
      <c r="AB243" s="30"/>
      <c r="AC243" s="30"/>
      <c r="AD243" s="30"/>
      <c r="AE243" s="30"/>
      <c r="AF243" s="30"/>
      <c r="AG243" s="30"/>
      <c r="AH243" s="30"/>
      <c r="AI243" s="30"/>
      <c r="AJ243" s="30"/>
      <c r="AK243" s="30"/>
      <c r="AL243" s="30"/>
      <c r="AM243" s="30"/>
      <c r="AN243" s="30"/>
      <c r="AO243" s="30"/>
      <c r="AP243" s="30"/>
      <c r="AQ243" s="30"/>
      <c r="AR243" s="30"/>
    </row>
    <row r="244" spans="2:44" ht="15.75" x14ac:dyDescent="0.25">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c r="AA244" s="30"/>
      <c r="AB244" s="30"/>
      <c r="AC244" s="30"/>
      <c r="AD244" s="30"/>
      <c r="AE244" s="30"/>
      <c r="AF244" s="30"/>
      <c r="AG244" s="30"/>
      <c r="AH244" s="30"/>
      <c r="AI244" s="30"/>
      <c r="AJ244" s="30"/>
      <c r="AK244" s="30"/>
      <c r="AL244" s="30"/>
      <c r="AM244" s="30"/>
      <c r="AN244" s="30"/>
      <c r="AO244" s="30"/>
      <c r="AP244" s="30"/>
      <c r="AQ244" s="30"/>
      <c r="AR244" s="30"/>
    </row>
    <row r="245" spans="2:44" ht="15.75" x14ac:dyDescent="0.25">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c r="AA245" s="30"/>
      <c r="AB245" s="30"/>
      <c r="AC245" s="30"/>
      <c r="AD245" s="30"/>
      <c r="AE245" s="30"/>
      <c r="AF245" s="30"/>
      <c r="AG245" s="30"/>
      <c r="AH245" s="30"/>
      <c r="AI245" s="30"/>
      <c r="AJ245" s="30"/>
      <c r="AK245" s="30"/>
      <c r="AL245" s="30"/>
      <c r="AM245" s="30"/>
      <c r="AN245" s="30"/>
      <c r="AO245" s="30"/>
      <c r="AP245" s="30"/>
      <c r="AQ245" s="30"/>
      <c r="AR245" s="30"/>
    </row>
    <row r="246" spans="2:44" ht="15.75" x14ac:dyDescent="0.25">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c r="AA246" s="30"/>
      <c r="AB246" s="30"/>
      <c r="AC246" s="30"/>
      <c r="AD246" s="30"/>
      <c r="AE246" s="30"/>
      <c r="AF246" s="30"/>
      <c r="AG246" s="30"/>
      <c r="AH246" s="30"/>
      <c r="AI246" s="30"/>
      <c r="AJ246" s="30"/>
      <c r="AK246" s="30"/>
      <c r="AL246" s="30"/>
      <c r="AM246" s="30"/>
      <c r="AN246" s="30"/>
      <c r="AO246" s="30"/>
      <c r="AP246" s="30"/>
      <c r="AQ246" s="30"/>
      <c r="AR246" s="30"/>
    </row>
    <row r="247" spans="2:44" ht="15.75" x14ac:dyDescent="0.25">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c r="AA247" s="30"/>
      <c r="AB247" s="30"/>
      <c r="AC247" s="30"/>
      <c r="AD247" s="30"/>
      <c r="AE247" s="30"/>
      <c r="AF247" s="30"/>
      <c r="AG247" s="30"/>
      <c r="AH247" s="30"/>
      <c r="AI247" s="30"/>
      <c r="AJ247" s="30"/>
      <c r="AK247" s="30"/>
      <c r="AL247" s="30"/>
      <c r="AM247" s="30"/>
      <c r="AN247" s="30"/>
      <c r="AO247" s="30"/>
      <c r="AP247" s="30"/>
      <c r="AQ247" s="30"/>
      <c r="AR247" s="30"/>
    </row>
    <row r="248" spans="2:44" ht="15.75" x14ac:dyDescent="0.25">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c r="AA248" s="30"/>
      <c r="AB248" s="30"/>
      <c r="AC248" s="30"/>
      <c r="AD248" s="30"/>
      <c r="AE248" s="30"/>
      <c r="AF248" s="30"/>
      <c r="AG248" s="30"/>
      <c r="AH248" s="30"/>
      <c r="AI248" s="30"/>
      <c r="AJ248" s="30"/>
      <c r="AK248" s="30"/>
      <c r="AL248" s="30"/>
      <c r="AM248" s="30"/>
      <c r="AN248" s="30"/>
      <c r="AO248" s="30"/>
      <c r="AP248" s="30"/>
      <c r="AQ248" s="30"/>
      <c r="AR248" s="30"/>
    </row>
    <row r="249" spans="2:44" ht="15.75" x14ac:dyDescent="0.25">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c r="AA249" s="30"/>
      <c r="AB249" s="30"/>
      <c r="AC249" s="30"/>
      <c r="AD249" s="30"/>
      <c r="AE249" s="30"/>
      <c r="AF249" s="30"/>
      <c r="AG249" s="30"/>
      <c r="AH249" s="30"/>
      <c r="AI249" s="30"/>
      <c r="AJ249" s="30"/>
      <c r="AK249" s="30"/>
      <c r="AL249" s="30"/>
      <c r="AM249" s="30"/>
      <c r="AN249" s="30"/>
      <c r="AO249" s="30"/>
      <c r="AP249" s="30"/>
      <c r="AQ249" s="30"/>
      <c r="AR249" s="30"/>
    </row>
    <row r="250" spans="2:44" ht="15.75" x14ac:dyDescent="0.25">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c r="AA250" s="30"/>
      <c r="AB250" s="30"/>
      <c r="AC250" s="30"/>
      <c r="AD250" s="30"/>
      <c r="AE250" s="30"/>
      <c r="AF250" s="30"/>
      <c r="AG250" s="30"/>
      <c r="AH250" s="30"/>
      <c r="AI250" s="30"/>
      <c r="AJ250" s="30"/>
      <c r="AK250" s="30"/>
      <c r="AL250" s="30"/>
      <c r="AM250" s="30"/>
      <c r="AN250" s="30"/>
      <c r="AO250" s="30"/>
      <c r="AP250" s="30"/>
      <c r="AQ250" s="30"/>
      <c r="AR250" s="30"/>
    </row>
    <row r="251" spans="2:44" ht="15.75" x14ac:dyDescent="0.25">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c r="AA251" s="30"/>
      <c r="AB251" s="30"/>
      <c r="AC251" s="30"/>
      <c r="AD251" s="30"/>
      <c r="AE251" s="30"/>
      <c r="AF251" s="30"/>
      <c r="AG251" s="30"/>
      <c r="AH251" s="30"/>
      <c r="AI251" s="30"/>
      <c r="AJ251" s="30"/>
      <c r="AK251" s="30"/>
      <c r="AL251" s="30"/>
      <c r="AM251" s="30"/>
      <c r="AN251" s="30"/>
      <c r="AO251" s="30"/>
      <c r="AP251" s="30"/>
      <c r="AQ251" s="30"/>
      <c r="AR251" s="30"/>
    </row>
    <row r="252" spans="2:44" ht="15.75" x14ac:dyDescent="0.25">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c r="AA252" s="30"/>
      <c r="AB252" s="30"/>
      <c r="AC252" s="30"/>
      <c r="AD252" s="30"/>
      <c r="AE252" s="30"/>
      <c r="AF252" s="30"/>
      <c r="AG252" s="30"/>
      <c r="AH252" s="30"/>
      <c r="AI252" s="30"/>
      <c r="AJ252" s="30"/>
      <c r="AK252" s="30"/>
      <c r="AL252" s="30"/>
      <c r="AM252" s="30"/>
      <c r="AN252" s="30"/>
      <c r="AO252" s="30"/>
      <c r="AP252" s="30"/>
      <c r="AQ252" s="30"/>
      <c r="AR252" s="30"/>
    </row>
    <row r="253" spans="2:44" ht="15.75" x14ac:dyDescent="0.25">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c r="AA253" s="30"/>
      <c r="AB253" s="30"/>
      <c r="AC253" s="30"/>
      <c r="AD253" s="30"/>
      <c r="AE253" s="30"/>
      <c r="AF253" s="30"/>
      <c r="AG253" s="30"/>
      <c r="AH253" s="30"/>
      <c r="AI253" s="30"/>
      <c r="AJ253" s="30"/>
      <c r="AK253" s="30"/>
      <c r="AL253" s="30"/>
      <c r="AM253" s="30"/>
      <c r="AN253" s="30"/>
      <c r="AO253" s="30"/>
      <c r="AP253" s="30"/>
      <c r="AQ253" s="30"/>
      <c r="AR253" s="30"/>
    </row>
    <row r="254" spans="2:44" ht="15.75" x14ac:dyDescent="0.25">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c r="AA254" s="30"/>
      <c r="AB254" s="30"/>
      <c r="AC254" s="30"/>
      <c r="AD254" s="30"/>
      <c r="AE254" s="30"/>
      <c r="AF254" s="30"/>
      <c r="AG254" s="30"/>
      <c r="AH254" s="30"/>
      <c r="AI254" s="30"/>
      <c r="AJ254" s="30"/>
      <c r="AK254" s="30"/>
      <c r="AL254" s="30"/>
      <c r="AM254" s="30"/>
      <c r="AN254" s="30"/>
      <c r="AO254" s="30"/>
      <c r="AP254" s="30"/>
      <c r="AQ254" s="30"/>
      <c r="AR254" s="30"/>
    </row>
    <row r="255" spans="2:44" ht="15.75" x14ac:dyDescent="0.25">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c r="AA255" s="30"/>
      <c r="AB255" s="30"/>
      <c r="AC255" s="30"/>
      <c r="AD255" s="30"/>
      <c r="AE255" s="30"/>
      <c r="AF255" s="30"/>
      <c r="AG255" s="30"/>
      <c r="AH255" s="30"/>
      <c r="AI255" s="30"/>
      <c r="AJ255" s="30"/>
      <c r="AK255" s="30"/>
      <c r="AL255" s="30"/>
      <c r="AM255" s="30"/>
      <c r="AN255" s="30"/>
      <c r="AO255" s="30"/>
      <c r="AP255" s="30"/>
      <c r="AQ255" s="30"/>
      <c r="AR255" s="30"/>
    </row>
    <row r="256" spans="2:44" ht="15.75" x14ac:dyDescent="0.25">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c r="AA256" s="30"/>
      <c r="AB256" s="30"/>
      <c r="AC256" s="30"/>
      <c r="AD256" s="30"/>
      <c r="AE256" s="30"/>
      <c r="AF256" s="30"/>
      <c r="AG256" s="30"/>
      <c r="AH256" s="30"/>
      <c r="AI256" s="30"/>
      <c r="AJ256" s="30"/>
      <c r="AK256" s="30"/>
      <c r="AL256" s="30"/>
      <c r="AM256" s="30"/>
      <c r="AN256" s="30"/>
      <c r="AO256" s="30"/>
      <c r="AP256" s="30"/>
      <c r="AQ256" s="30"/>
      <c r="AR256" s="30"/>
    </row>
    <row r="257" spans="2:44" ht="15.75" x14ac:dyDescent="0.25">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c r="AA257" s="30"/>
      <c r="AB257" s="30"/>
      <c r="AC257" s="30"/>
      <c r="AD257" s="30"/>
      <c r="AE257" s="30"/>
      <c r="AF257" s="30"/>
      <c r="AG257" s="30"/>
      <c r="AH257" s="30"/>
      <c r="AI257" s="30"/>
      <c r="AJ257" s="30"/>
      <c r="AK257" s="30"/>
      <c r="AL257" s="30"/>
      <c r="AM257" s="30"/>
      <c r="AN257" s="30"/>
      <c r="AO257" s="30"/>
      <c r="AP257" s="30"/>
      <c r="AQ257" s="30"/>
      <c r="AR257" s="30"/>
    </row>
    <row r="258" spans="2:44" ht="15.75" x14ac:dyDescent="0.25">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c r="AA258" s="30"/>
      <c r="AB258" s="30"/>
      <c r="AC258" s="30"/>
      <c r="AD258" s="30"/>
      <c r="AE258" s="30"/>
      <c r="AF258" s="30"/>
      <c r="AG258" s="30"/>
      <c r="AH258" s="30"/>
      <c r="AI258" s="30"/>
      <c r="AJ258" s="30"/>
      <c r="AK258" s="30"/>
      <c r="AL258" s="30"/>
      <c r="AM258" s="30"/>
      <c r="AN258" s="30"/>
      <c r="AO258" s="30"/>
      <c r="AP258" s="30"/>
      <c r="AQ258" s="30"/>
      <c r="AR258" s="30"/>
    </row>
    <row r="259" spans="2:44" ht="15.75" x14ac:dyDescent="0.25">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c r="AA259" s="30"/>
      <c r="AB259" s="30"/>
      <c r="AC259" s="30"/>
      <c r="AD259" s="30"/>
      <c r="AE259" s="30"/>
      <c r="AF259" s="30"/>
      <c r="AG259" s="30"/>
      <c r="AH259" s="30"/>
      <c r="AI259" s="30"/>
      <c r="AJ259" s="30"/>
      <c r="AK259" s="30"/>
      <c r="AL259" s="30"/>
      <c r="AM259" s="30"/>
      <c r="AN259" s="30"/>
      <c r="AO259" s="30"/>
      <c r="AP259" s="30"/>
      <c r="AQ259" s="30"/>
      <c r="AR259" s="30"/>
    </row>
    <row r="260" spans="2:44" ht="15.75" x14ac:dyDescent="0.25">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c r="AA260" s="30"/>
      <c r="AB260" s="30"/>
      <c r="AC260" s="30"/>
      <c r="AD260" s="30"/>
      <c r="AE260" s="30"/>
      <c r="AF260" s="30"/>
      <c r="AG260" s="30"/>
      <c r="AH260" s="30"/>
      <c r="AI260" s="30"/>
      <c r="AJ260" s="30"/>
      <c r="AK260" s="30"/>
      <c r="AL260" s="30"/>
      <c r="AM260" s="30"/>
      <c r="AN260" s="30"/>
      <c r="AO260" s="30"/>
      <c r="AP260" s="30"/>
      <c r="AQ260" s="30"/>
      <c r="AR260" s="30"/>
    </row>
    <row r="261" spans="2:44" ht="15.75" x14ac:dyDescent="0.25">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c r="AA261" s="30"/>
      <c r="AB261" s="30"/>
      <c r="AC261" s="30"/>
      <c r="AD261" s="30"/>
      <c r="AE261" s="30"/>
      <c r="AF261" s="30"/>
      <c r="AG261" s="30"/>
      <c r="AH261" s="30"/>
      <c r="AI261" s="30"/>
      <c r="AJ261" s="30"/>
      <c r="AK261" s="30"/>
      <c r="AL261" s="30"/>
      <c r="AM261" s="30"/>
      <c r="AN261" s="30"/>
      <c r="AO261" s="30"/>
      <c r="AP261" s="30"/>
      <c r="AQ261" s="30"/>
      <c r="AR261" s="30"/>
    </row>
    <row r="262" spans="2:44" ht="15.75" x14ac:dyDescent="0.25">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c r="AA262" s="30"/>
      <c r="AB262" s="30"/>
      <c r="AC262" s="30"/>
      <c r="AD262" s="30"/>
      <c r="AE262" s="30"/>
      <c r="AF262" s="30"/>
      <c r="AG262" s="30"/>
      <c r="AH262" s="30"/>
      <c r="AI262" s="30"/>
      <c r="AJ262" s="30"/>
      <c r="AK262" s="30"/>
      <c r="AL262" s="30"/>
      <c r="AM262" s="30"/>
      <c r="AN262" s="30"/>
      <c r="AO262" s="30"/>
      <c r="AP262" s="30"/>
      <c r="AQ262" s="30"/>
      <c r="AR262" s="30"/>
    </row>
    <row r="263" spans="2:44" ht="15.75" x14ac:dyDescent="0.25">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c r="AA263" s="30"/>
      <c r="AB263" s="30"/>
      <c r="AC263" s="30"/>
      <c r="AD263" s="30"/>
      <c r="AE263" s="30"/>
      <c r="AF263" s="30"/>
      <c r="AG263" s="30"/>
      <c r="AH263" s="30"/>
      <c r="AI263" s="30"/>
      <c r="AJ263" s="30"/>
      <c r="AK263" s="30"/>
      <c r="AL263" s="30"/>
      <c r="AM263" s="30"/>
      <c r="AN263" s="30"/>
      <c r="AO263" s="30"/>
      <c r="AP263" s="30"/>
      <c r="AQ263" s="30"/>
      <c r="AR263" s="30"/>
    </row>
    <row r="264" spans="2:44" ht="15.75" x14ac:dyDescent="0.25">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c r="AA264" s="30"/>
      <c r="AB264" s="30"/>
      <c r="AC264" s="30"/>
      <c r="AD264" s="30"/>
      <c r="AE264" s="30"/>
      <c r="AF264" s="30"/>
      <c r="AG264" s="30"/>
      <c r="AH264" s="30"/>
      <c r="AI264" s="30"/>
      <c r="AJ264" s="30"/>
      <c r="AK264" s="30"/>
      <c r="AL264" s="30"/>
      <c r="AM264" s="30"/>
      <c r="AN264" s="30"/>
      <c r="AO264" s="30"/>
      <c r="AP264" s="30"/>
      <c r="AQ264" s="30"/>
      <c r="AR264" s="30"/>
    </row>
    <row r="265" spans="2:44" ht="15.75" x14ac:dyDescent="0.25">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c r="AA265" s="30"/>
      <c r="AB265" s="30"/>
      <c r="AC265" s="30"/>
      <c r="AD265" s="30"/>
      <c r="AE265" s="30"/>
      <c r="AF265" s="30"/>
      <c r="AG265" s="30"/>
      <c r="AH265" s="30"/>
      <c r="AI265" s="30"/>
      <c r="AJ265" s="30"/>
      <c r="AK265" s="30"/>
      <c r="AL265" s="30"/>
      <c r="AM265" s="30"/>
      <c r="AN265" s="30"/>
      <c r="AO265" s="30"/>
      <c r="AP265" s="30"/>
      <c r="AQ265" s="30"/>
      <c r="AR265" s="30"/>
    </row>
    <row r="266" spans="2:44" ht="15.75" x14ac:dyDescent="0.25">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c r="AA266" s="30"/>
      <c r="AB266" s="30"/>
      <c r="AC266" s="30"/>
      <c r="AD266" s="30"/>
      <c r="AE266" s="30"/>
      <c r="AF266" s="30"/>
      <c r="AG266" s="30"/>
      <c r="AH266" s="30"/>
      <c r="AI266" s="30"/>
      <c r="AJ266" s="30"/>
      <c r="AK266" s="30"/>
      <c r="AL266" s="30"/>
      <c r="AM266" s="30"/>
      <c r="AN266" s="30"/>
      <c r="AO266" s="30"/>
      <c r="AP266" s="30"/>
      <c r="AQ266" s="30"/>
      <c r="AR266" s="30"/>
    </row>
    <row r="267" spans="2:44" ht="15.75" x14ac:dyDescent="0.25">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c r="AA267" s="30"/>
      <c r="AB267" s="30"/>
      <c r="AC267" s="30"/>
      <c r="AD267" s="30"/>
      <c r="AE267" s="30"/>
      <c r="AF267" s="30"/>
      <c r="AG267" s="30"/>
      <c r="AH267" s="30"/>
      <c r="AI267" s="30"/>
      <c r="AJ267" s="30"/>
      <c r="AK267" s="30"/>
      <c r="AL267" s="30"/>
      <c r="AM267" s="30"/>
      <c r="AN267" s="30"/>
      <c r="AO267" s="30"/>
      <c r="AP267" s="30"/>
      <c r="AQ267" s="30"/>
      <c r="AR267" s="30"/>
    </row>
    <row r="268" spans="2:44" ht="15.75" x14ac:dyDescent="0.25">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c r="AA268" s="30"/>
      <c r="AB268" s="30"/>
      <c r="AC268" s="30"/>
      <c r="AD268" s="30"/>
      <c r="AE268" s="30"/>
      <c r="AF268" s="30"/>
      <c r="AG268" s="30"/>
      <c r="AH268" s="30"/>
      <c r="AI268" s="30"/>
      <c r="AJ268" s="30"/>
      <c r="AK268" s="30"/>
      <c r="AL268" s="30"/>
      <c r="AM268" s="30"/>
      <c r="AN268" s="30"/>
      <c r="AO268" s="30"/>
      <c r="AP268" s="30"/>
      <c r="AQ268" s="30"/>
      <c r="AR268" s="30"/>
    </row>
    <row r="269" spans="2:44" ht="15.75" x14ac:dyDescent="0.25">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c r="AA269" s="30"/>
      <c r="AB269" s="30"/>
      <c r="AC269" s="30"/>
      <c r="AD269" s="30"/>
      <c r="AE269" s="30"/>
      <c r="AF269" s="30"/>
      <c r="AG269" s="30"/>
      <c r="AH269" s="30"/>
      <c r="AI269" s="30"/>
      <c r="AJ269" s="30"/>
      <c r="AK269" s="30"/>
      <c r="AL269" s="30"/>
      <c r="AM269" s="30"/>
      <c r="AN269" s="30"/>
      <c r="AO269" s="30"/>
      <c r="AP269" s="30"/>
      <c r="AQ269" s="30"/>
      <c r="AR269" s="30"/>
    </row>
    <row r="270" spans="2:44" ht="15.75" x14ac:dyDescent="0.25">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c r="AA270" s="30"/>
      <c r="AB270" s="30"/>
      <c r="AC270" s="30"/>
      <c r="AD270" s="30"/>
      <c r="AE270" s="30"/>
      <c r="AF270" s="30"/>
      <c r="AG270" s="30"/>
      <c r="AH270" s="30"/>
      <c r="AI270" s="30"/>
      <c r="AJ270" s="30"/>
      <c r="AK270" s="30"/>
      <c r="AL270" s="30"/>
      <c r="AM270" s="30"/>
      <c r="AN270" s="30"/>
      <c r="AO270" s="30"/>
      <c r="AP270" s="30"/>
      <c r="AQ270" s="30"/>
      <c r="AR270" s="30"/>
    </row>
    <row r="271" spans="2:44" ht="15.75" x14ac:dyDescent="0.25">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c r="AA271" s="30"/>
      <c r="AB271" s="30"/>
      <c r="AC271" s="30"/>
      <c r="AD271" s="30"/>
      <c r="AE271" s="30"/>
      <c r="AF271" s="30"/>
      <c r="AG271" s="30"/>
      <c r="AH271" s="30"/>
      <c r="AI271" s="30"/>
      <c r="AJ271" s="30"/>
      <c r="AK271" s="30"/>
      <c r="AL271" s="30"/>
      <c r="AM271" s="30"/>
      <c r="AN271" s="30"/>
      <c r="AO271" s="30"/>
      <c r="AP271" s="30"/>
      <c r="AQ271" s="30"/>
      <c r="AR271" s="30"/>
    </row>
    <row r="272" spans="2:44" ht="15.75" x14ac:dyDescent="0.25">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c r="AA272" s="30"/>
      <c r="AB272" s="30"/>
      <c r="AC272" s="30"/>
      <c r="AD272" s="30"/>
      <c r="AE272" s="30"/>
      <c r="AF272" s="30"/>
      <c r="AG272" s="30"/>
      <c r="AH272" s="30"/>
      <c r="AI272" s="30"/>
      <c r="AJ272" s="30"/>
      <c r="AK272" s="30"/>
      <c r="AL272" s="30"/>
      <c r="AM272" s="30"/>
      <c r="AN272" s="30"/>
      <c r="AO272" s="30"/>
      <c r="AP272" s="30"/>
      <c r="AQ272" s="30"/>
      <c r="AR272" s="30"/>
    </row>
    <row r="273" spans="2:44" ht="15.75" x14ac:dyDescent="0.25">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c r="AA273" s="30"/>
      <c r="AB273" s="30"/>
      <c r="AC273" s="30"/>
      <c r="AD273" s="30"/>
      <c r="AE273" s="30"/>
      <c r="AF273" s="30"/>
      <c r="AG273" s="30"/>
      <c r="AH273" s="30"/>
      <c r="AI273" s="30"/>
      <c r="AJ273" s="30"/>
      <c r="AK273" s="30"/>
      <c r="AL273" s="30"/>
      <c r="AM273" s="30"/>
      <c r="AN273" s="30"/>
      <c r="AO273" s="30"/>
      <c r="AP273" s="30"/>
      <c r="AQ273" s="30"/>
      <c r="AR273" s="30"/>
    </row>
    <row r="274" spans="2:44" ht="15.75" x14ac:dyDescent="0.25">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c r="AA274" s="30"/>
      <c r="AB274" s="30"/>
      <c r="AC274" s="30"/>
      <c r="AD274" s="30"/>
      <c r="AE274" s="30"/>
      <c r="AF274" s="30"/>
      <c r="AG274" s="30"/>
      <c r="AH274" s="30"/>
      <c r="AI274" s="30"/>
      <c r="AJ274" s="30"/>
      <c r="AK274" s="30"/>
      <c r="AL274" s="30"/>
      <c r="AM274" s="30"/>
      <c r="AN274" s="30"/>
      <c r="AO274" s="30"/>
      <c r="AP274" s="30"/>
      <c r="AQ274" s="30"/>
      <c r="AR274" s="30"/>
    </row>
    <row r="275" spans="2:44" ht="15.75" x14ac:dyDescent="0.25">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c r="AA275" s="30"/>
      <c r="AB275" s="30"/>
      <c r="AC275" s="30"/>
      <c r="AD275" s="30"/>
      <c r="AE275" s="30"/>
      <c r="AF275" s="30"/>
      <c r="AG275" s="30"/>
      <c r="AH275" s="30"/>
      <c r="AI275" s="30"/>
      <c r="AJ275" s="30"/>
      <c r="AK275" s="30"/>
      <c r="AL275" s="30"/>
      <c r="AM275" s="30"/>
      <c r="AN275" s="30"/>
      <c r="AO275" s="30"/>
      <c r="AP275" s="30"/>
      <c r="AQ275" s="30"/>
      <c r="AR275" s="30"/>
    </row>
    <row r="276" spans="2:44" ht="15.75" x14ac:dyDescent="0.25">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c r="AA276" s="30"/>
      <c r="AB276" s="30"/>
      <c r="AC276" s="30"/>
      <c r="AD276" s="30"/>
      <c r="AE276" s="30"/>
      <c r="AF276" s="30"/>
      <c r="AG276" s="30"/>
      <c r="AH276" s="30"/>
      <c r="AI276" s="30"/>
      <c r="AJ276" s="30"/>
      <c r="AK276" s="30"/>
      <c r="AL276" s="30"/>
      <c r="AM276" s="30"/>
      <c r="AN276" s="30"/>
      <c r="AO276" s="30"/>
      <c r="AP276" s="30"/>
      <c r="AQ276" s="30"/>
      <c r="AR276" s="30"/>
    </row>
    <row r="277" spans="2:44" ht="15.75" x14ac:dyDescent="0.25">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c r="AA277" s="30"/>
      <c r="AB277" s="30"/>
      <c r="AC277" s="30"/>
      <c r="AD277" s="30"/>
      <c r="AE277" s="30"/>
      <c r="AF277" s="30"/>
      <c r="AG277" s="30"/>
      <c r="AH277" s="30"/>
      <c r="AI277" s="30"/>
      <c r="AJ277" s="30"/>
      <c r="AK277" s="30"/>
      <c r="AL277" s="30"/>
      <c r="AM277" s="30"/>
      <c r="AN277" s="30"/>
      <c r="AO277" s="30"/>
      <c r="AP277" s="30"/>
      <c r="AQ277" s="30"/>
      <c r="AR277" s="30"/>
    </row>
    <row r="278" spans="2:44" ht="15.75" x14ac:dyDescent="0.25">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c r="AA278" s="30"/>
      <c r="AB278" s="30"/>
      <c r="AC278" s="30"/>
      <c r="AD278" s="30"/>
      <c r="AE278" s="30"/>
      <c r="AF278" s="30"/>
      <c r="AG278" s="30"/>
      <c r="AH278" s="30"/>
      <c r="AI278" s="30"/>
      <c r="AJ278" s="30"/>
      <c r="AK278" s="30"/>
      <c r="AL278" s="30"/>
      <c r="AM278" s="30"/>
      <c r="AN278" s="30"/>
      <c r="AO278" s="30"/>
      <c r="AP278" s="30"/>
      <c r="AQ278" s="30"/>
      <c r="AR278" s="30"/>
    </row>
    <row r="279" spans="2:44" ht="15.75" x14ac:dyDescent="0.25">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c r="AA279" s="30"/>
      <c r="AB279" s="30"/>
      <c r="AC279" s="30"/>
      <c r="AD279" s="30"/>
      <c r="AE279" s="30"/>
      <c r="AF279" s="30"/>
      <c r="AG279" s="30"/>
      <c r="AH279" s="30"/>
      <c r="AI279" s="30"/>
      <c r="AJ279" s="30"/>
      <c r="AK279" s="30"/>
      <c r="AL279" s="30"/>
      <c r="AM279" s="30"/>
      <c r="AN279" s="30"/>
      <c r="AO279" s="30"/>
      <c r="AP279" s="30"/>
      <c r="AQ279" s="30"/>
      <c r="AR279" s="30"/>
    </row>
    <row r="280" spans="2:44" ht="15.75" x14ac:dyDescent="0.25">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c r="AA280" s="30"/>
      <c r="AB280" s="30"/>
      <c r="AC280" s="30"/>
      <c r="AD280" s="30"/>
      <c r="AE280" s="30"/>
      <c r="AF280" s="30"/>
      <c r="AG280" s="30"/>
      <c r="AH280" s="30"/>
      <c r="AI280" s="30"/>
      <c r="AJ280" s="30"/>
      <c r="AK280" s="30"/>
      <c r="AL280" s="30"/>
      <c r="AM280" s="30"/>
      <c r="AN280" s="30"/>
      <c r="AO280" s="30"/>
      <c r="AP280" s="30"/>
      <c r="AQ280" s="30"/>
      <c r="AR280" s="30"/>
    </row>
    <row r="281" spans="2:44" ht="15.75" x14ac:dyDescent="0.25">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c r="AA281" s="30"/>
      <c r="AB281" s="30"/>
      <c r="AC281" s="30"/>
      <c r="AD281" s="30"/>
      <c r="AE281" s="30"/>
      <c r="AF281" s="30"/>
      <c r="AG281" s="30"/>
      <c r="AH281" s="30"/>
      <c r="AI281" s="30"/>
      <c r="AJ281" s="30"/>
      <c r="AK281" s="30"/>
      <c r="AL281" s="30"/>
      <c r="AM281" s="30"/>
      <c r="AN281" s="30"/>
      <c r="AO281" s="30"/>
      <c r="AP281" s="30"/>
      <c r="AQ281" s="30"/>
      <c r="AR281" s="30"/>
    </row>
    <row r="282" spans="2:44" ht="15.75" x14ac:dyDescent="0.25">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c r="AA282" s="30"/>
      <c r="AB282" s="30"/>
      <c r="AC282" s="30"/>
      <c r="AD282" s="30"/>
      <c r="AE282" s="30"/>
      <c r="AF282" s="30"/>
      <c r="AG282" s="30"/>
      <c r="AH282" s="30"/>
      <c r="AI282" s="30"/>
      <c r="AJ282" s="30"/>
      <c r="AK282" s="30"/>
      <c r="AL282" s="30"/>
      <c r="AM282" s="30"/>
      <c r="AN282" s="30"/>
      <c r="AO282" s="30"/>
      <c r="AP282" s="30"/>
      <c r="AQ282" s="30"/>
      <c r="AR282" s="30"/>
    </row>
    <row r="283" spans="2:44" ht="15.75" x14ac:dyDescent="0.25">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c r="AA283" s="30"/>
      <c r="AB283" s="30"/>
      <c r="AC283" s="30"/>
      <c r="AD283" s="30"/>
      <c r="AE283" s="30"/>
      <c r="AF283" s="30"/>
      <c r="AG283" s="30"/>
      <c r="AH283" s="30"/>
      <c r="AI283" s="30"/>
      <c r="AJ283" s="30"/>
      <c r="AK283" s="30"/>
      <c r="AL283" s="30"/>
      <c r="AM283" s="30"/>
      <c r="AN283" s="30"/>
      <c r="AO283" s="30"/>
      <c r="AP283" s="30"/>
      <c r="AQ283" s="30"/>
      <c r="AR283" s="30"/>
    </row>
    <row r="284" spans="2:44" ht="15.75" x14ac:dyDescent="0.25">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c r="AA284" s="30"/>
      <c r="AB284" s="30"/>
      <c r="AC284" s="30"/>
      <c r="AD284" s="30"/>
      <c r="AE284" s="30"/>
      <c r="AF284" s="30"/>
      <c r="AG284" s="30"/>
      <c r="AH284" s="30"/>
      <c r="AI284" s="30"/>
      <c r="AJ284" s="30"/>
      <c r="AK284" s="30"/>
      <c r="AL284" s="30"/>
      <c r="AM284" s="30"/>
      <c r="AN284" s="30"/>
      <c r="AO284" s="30"/>
      <c r="AP284" s="30"/>
      <c r="AQ284" s="30"/>
      <c r="AR284" s="30"/>
    </row>
    <row r="285" spans="2:44" ht="15.75" x14ac:dyDescent="0.25">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c r="AA285" s="30"/>
      <c r="AB285" s="30"/>
      <c r="AC285" s="30"/>
      <c r="AD285" s="30"/>
      <c r="AE285" s="30"/>
      <c r="AF285" s="30"/>
      <c r="AG285" s="30"/>
      <c r="AH285" s="30"/>
      <c r="AI285" s="30"/>
      <c r="AJ285" s="30"/>
      <c r="AK285" s="30"/>
      <c r="AL285" s="30"/>
      <c r="AM285" s="30"/>
      <c r="AN285" s="30"/>
      <c r="AO285" s="30"/>
      <c r="AP285" s="30"/>
      <c r="AQ285" s="30"/>
      <c r="AR285" s="30"/>
    </row>
    <row r="286" spans="2:44" ht="15.75" x14ac:dyDescent="0.25">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c r="AA286" s="30"/>
      <c r="AB286" s="30"/>
      <c r="AC286" s="30"/>
      <c r="AD286" s="30"/>
      <c r="AE286" s="30"/>
      <c r="AF286" s="30"/>
      <c r="AG286" s="30"/>
      <c r="AH286" s="30"/>
      <c r="AI286" s="30"/>
      <c r="AJ286" s="30"/>
      <c r="AK286" s="30"/>
      <c r="AL286" s="30"/>
      <c r="AM286" s="30"/>
      <c r="AN286" s="30"/>
      <c r="AO286" s="30"/>
      <c r="AP286" s="30"/>
      <c r="AQ286" s="30"/>
      <c r="AR286" s="30"/>
    </row>
    <row r="287" spans="2:44" ht="15.75" x14ac:dyDescent="0.25">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c r="AA287" s="30"/>
      <c r="AB287" s="30"/>
      <c r="AC287" s="30"/>
      <c r="AD287" s="30"/>
      <c r="AE287" s="30"/>
      <c r="AF287" s="30"/>
      <c r="AG287" s="30"/>
      <c r="AH287" s="30"/>
      <c r="AI287" s="30"/>
      <c r="AJ287" s="30"/>
      <c r="AK287" s="30"/>
      <c r="AL287" s="30"/>
      <c r="AM287" s="30"/>
      <c r="AN287" s="30"/>
      <c r="AO287" s="30"/>
      <c r="AP287" s="30"/>
      <c r="AQ287" s="30"/>
      <c r="AR287" s="30"/>
    </row>
    <row r="288" spans="2:44" ht="15.75" x14ac:dyDescent="0.25">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c r="AA288" s="30"/>
      <c r="AB288" s="30"/>
      <c r="AC288" s="30"/>
      <c r="AD288" s="30"/>
      <c r="AE288" s="30"/>
      <c r="AF288" s="30"/>
      <c r="AG288" s="30"/>
      <c r="AH288" s="30"/>
      <c r="AI288" s="30"/>
      <c r="AJ288" s="30"/>
      <c r="AK288" s="30"/>
      <c r="AL288" s="30"/>
      <c r="AM288" s="30"/>
      <c r="AN288" s="30"/>
      <c r="AO288" s="30"/>
      <c r="AP288" s="30"/>
      <c r="AQ288" s="30"/>
      <c r="AR288" s="30"/>
    </row>
    <row r="289" spans="2:44" ht="15.75" x14ac:dyDescent="0.25">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c r="AA289" s="30"/>
      <c r="AB289" s="30"/>
      <c r="AC289" s="30"/>
      <c r="AD289" s="30"/>
      <c r="AE289" s="30"/>
      <c r="AF289" s="30"/>
      <c r="AG289" s="30"/>
      <c r="AH289" s="30"/>
      <c r="AI289" s="30"/>
      <c r="AJ289" s="30"/>
      <c r="AK289" s="30"/>
      <c r="AL289" s="30"/>
      <c r="AM289" s="30"/>
      <c r="AN289" s="30"/>
      <c r="AO289" s="30"/>
      <c r="AP289" s="30"/>
      <c r="AQ289" s="30"/>
      <c r="AR289" s="30"/>
    </row>
    <row r="290" spans="2:44" ht="15.75" x14ac:dyDescent="0.25">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c r="AA290" s="30"/>
      <c r="AB290" s="30"/>
      <c r="AC290" s="30"/>
      <c r="AD290" s="30"/>
      <c r="AE290" s="30"/>
      <c r="AF290" s="30"/>
      <c r="AG290" s="30"/>
      <c r="AH290" s="30"/>
      <c r="AI290" s="30"/>
      <c r="AJ290" s="30"/>
      <c r="AK290" s="30"/>
      <c r="AL290" s="30"/>
      <c r="AM290" s="30"/>
      <c r="AN290" s="30"/>
      <c r="AO290" s="30"/>
      <c r="AP290" s="30"/>
      <c r="AQ290" s="30"/>
      <c r="AR290" s="30"/>
    </row>
    <row r="291" spans="2:44" ht="15.75" x14ac:dyDescent="0.25">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c r="AA291" s="30"/>
      <c r="AB291" s="30"/>
      <c r="AC291" s="30"/>
      <c r="AD291" s="30"/>
      <c r="AE291" s="30"/>
      <c r="AF291" s="30"/>
      <c r="AG291" s="30"/>
      <c r="AH291" s="30"/>
      <c r="AI291" s="30"/>
      <c r="AJ291" s="30"/>
      <c r="AK291" s="30"/>
      <c r="AL291" s="30"/>
      <c r="AM291" s="30"/>
      <c r="AN291" s="30"/>
      <c r="AO291" s="30"/>
      <c r="AP291" s="30"/>
      <c r="AQ291" s="30"/>
      <c r="AR291" s="30"/>
    </row>
    <row r="292" spans="2:44" ht="15.75" x14ac:dyDescent="0.25">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c r="AA292" s="30"/>
      <c r="AB292" s="30"/>
      <c r="AC292" s="30"/>
      <c r="AD292" s="30"/>
      <c r="AE292" s="30"/>
      <c r="AF292" s="30"/>
      <c r="AG292" s="30"/>
      <c r="AH292" s="30"/>
      <c r="AI292" s="30"/>
      <c r="AJ292" s="30"/>
      <c r="AK292" s="30"/>
      <c r="AL292" s="30"/>
      <c r="AM292" s="30"/>
      <c r="AN292" s="30"/>
      <c r="AO292" s="30"/>
      <c r="AP292" s="30"/>
      <c r="AQ292" s="30"/>
      <c r="AR292" s="30"/>
    </row>
    <row r="293" spans="2:44" ht="15.75" x14ac:dyDescent="0.25">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c r="AA293" s="30"/>
      <c r="AB293" s="30"/>
      <c r="AC293" s="30"/>
      <c r="AD293" s="30"/>
      <c r="AE293" s="30"/>
      <c r="AF293" s="30"/>
      <c r="AG293" s="30"/>
      <c r="AH293" s="30"/>
      <c r="AI293" s="30"/>
      <c r="AJ293" s="30"/>
      <c r="AK293" s="30"/>
      <c r="AL293" s="30"/>
      <c r="AM293" s="30"/>
      <c r="AN293" s="30"/>
      <c r="AO293" s="30"/>
      <c r="AP293" s="30"/>
      <c r="AQ293" s="30"/>
      <c r="AR293" s="30"/>
    </row>
    <row r="294" spans="2:44" ht="15.75" x14ac:dyDescent="0.25">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c r="AA294" s="30"/>
      <c r="AB294" s="30"/>
      <c r="AC294" s="30"/>
      <c r="AD294" s="30"/>
      <c r="AE294" s="30"/>
      <c r="AF294" s="30"/>
      <c r="AG294" s="30"/>
      <c r="AH294" s="30"/>
      <c r="AI294" s="30"/>
      <c r="AJ294" s="30"/>
      <c r="AK294" s="30"/>
      <c r="AL294" s="30"/>
      <c r="AM294" s="30"/>
      <c r="AN294" s="30"/>
      <c r="AO294" s="30"/>
      <c r="AP294" s="30"/>
      <c r="AQ294" s="30"/>
      <c r="AR294" s="30"/>
    </row>
    <row r="295" spans="2:44" ht="15.75" x14ac:dyDescent="0.25">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c r="AA295" s="30"/>
      <c r="AB295" s="30"/>
      <c r="AC295" s="30"/>
      <c r="AD295" s="30"/>
      <c r="AE295" s="30"/>
      <c r="AF295" s="30"/>
      <c r="AG295" s="30"/>
      <c r="AH295" s="30"/>
      <c r="AI295" s="30"/>
      <c r="AJ295" s="30"/>
      <c r="AK295" s="30"/>
      <c r="AL295" s="30"/>
      <c r="AM295" s="30"/>
      <c r="AN295" s="30"/>
      <c r="AO295" s="30"/>
      <c r="AP295" s="30"/>
      <c r="AQ295" s="30"/>
      <c r="AR295" s="30"/>
    </row>
    <row r="296" spans="2:44" ht="15.75" x14ac:dyDescent="0.25">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c r="AA296" s="30"/>
      <c r="AB296" s="30"/>
      <c r="AC296" s="30"/>
      <c r="AD296" s="30"/>
      <c r="AE296" s="30"/>
      <c r="AF296" s="30"/>
      <c r="AG296" s="30"/>
      <c r="AH296" s="30"/>
      <c r="AI296" s="30"/>
      <c r="AJ296" s="30"/>
      <c r="AK296" s="30"/>
      <c r="AL296" s="30"/>
      <c r="AM296" s="30"/>
      <c r="AN296" s="30"/>
      <c r="AO296" s="30"/>
      <c r="AP296" s="30"/>
      <c r="AQ296" s="30"/>
      <c r="AR296" s="30"/>
    </row>
    <row r="297" spans="2:44" ht="15.75" x14ac:dyDescent="0.2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row>
    <row r="298" spans="2:44" ht="15.75" x14ac:dyDescent="0.2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row>
    <row r="299" spans="2:44" ht="15.75" x14ac:dyDescent="0.2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row>
    <row r="300" spans="2:44" ht="15.75" x14ac:dyDescent="0.2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row>
    <row r="301" spans="2:44" ht="15.75" x14ac:dyDescent="0.2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row>
    <row r="302" spans="2:44" ht="15.75" x14ac:dyDescent="0.2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row>
    <row r="303" spans="2:44" ht="15.75" x14ac:dyDescent="0.2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row>
    <row r="304" spans="2:44" ht="15.75" x14ac:dyDescent="0.2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row>
    <row r="305" spans="2:44" ht="15.75" x14ac:dyDescent="0.2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row>
    <row r="306" spans="2:44" ht="15.75" x14ac:dyDescent="0.2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row>
    <row r="307" spans="2:44" ht="15.75" x14ac:dyDescent="0.2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row>
    <row r="308" spans="2:44" ht="15.75" x14ac:dyDescent="0.2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row>
    <row r="309" spans="2:44" ht="15.75" x14ac:dyDescent="0.2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row>
    <row r="310" spans="2:44" ht="15.75" x14ac:dyDescent="0.2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row>
    <row r="311" spans="2:44" ht="15.75" x14ac:dyDescent="0.2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row>
    <row r="312" spans="2:44" ht="15.75" x14ac:dyDescent="0.2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row>
    <row r="313" spans="2:44" ht="15.75" x14ac:dyDescent="0.2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row>
    <row r="314" spans="2:44" ht="15.75" x14ac:dyDescent="0.2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row>
    <row r="315" spans="2:44" ht="15.75" x14ac:dyDescent="0.2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row>
    <row r="316" spans="2:44" ht="15.75" x14ac:dyDescent="0.2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row>
    <row r="317" spans="2:44" ht="15.75" x14ac:dyDescent="0.2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row>
    <row r="318" spans="2:44" ht="15.75" x14ac:dyDescent="0.2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row>
    <row r="319" spans="2:44" ht="15.75" x14ac:dyDescent="0.2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row>
    <row r="320" spans="2:44" ht="15.75" x14ac:dyDescent="0.2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row>
    <row r="321" spans="2:44" ht="15.75" x14ac:dyDescent="0.2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c r="AQ321" s="15"/>
      <c r="AR321" s="15"/>
    </row>
    <row r="322" spans="2:44" ht="15.75" x14ac:dyDescent="0.2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row>
    <row r="323" spans="2:44" ht="15.75" x14ac:dyDescent="0.2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row>
    <row r="324" spans="2:44" ht="15.75" x14ac:dyDescent="0.2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row>
    <row r="325" spans="2:44" ht="15.75" x14ac:dyDescent="0.2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row>
    <row r="326" spans="2:44" ht="15.75" x14ac:dyDescent="0.2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row>
    <row r="327" spans="2:44" ht="15.75" x14ac:dyDescent="0.2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row>
    <row r="328" spans="2:44" ht="15.75" x14ac:dyDescent="0.2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row>
    <row r="329" spans="2:44" ht="15.75" x14ac:dyDescent="0.2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row>
    <row r="330" spans="2:44" ht="15.75" x14ac:dyDescent="0.2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row>
    <row r="331" spans="2:44" ht="15.75" x14ac:dyDescent="0.2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row>
    <row r="332" spans="2:44" ht="15.75" x14ac:dyDescent="0.2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row>
    <row r="333" spans="2:44" ht="15.75" x14ac:dyDescent="0.2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row>
    <row r="334" spans="2:44" ht="15.75" x14ac:dyDescent="0.2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row>
    <row r="335" spans="2:44" ht="15.75" x14ac:dyDescent="0.2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row>
    <row r="336" spans="2:44" ht="15.75" x14ac:dyDescent="0.2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row>
    <row r="337" spans="2:44" ht="15.75" x14ac:dyDescent="0.2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row>
    <row r="338" spans="2:44" ht="15.75" x14ac:dyDescent="0.2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row>
    <row r="339" spans="2:44" ht="15.75" x14ac:dyDescent="0.2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row>
    <row r="340" spans="2:44" ht="15.75" x14ac:dyDescent="0.2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row>
    <row r="341" spans="2:44" ht="15.75" x14ac:dyDescent="0.2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row>
    <row r="342" spans="2:44" ht="15.75" x14ac:dyDescent="0.2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row>
    <row r="343" spans="2:44" ht="15.75" x14ac:dyDescent="0.2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row>
    <row r="344" spans="2:44" ht="15.75" x14ac:dyDescent="0.2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row>
    <row r="345" spans="2:44" ht="15.75" x14ac:dyDescent="0.2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row>
    <row r="346" spans="2:44" ht="15.75" x14ac:dyDescent="0.2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row>
    <row r="347" spans="2:44" ht="15.75" x14ac:dyDescent="0.2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row>
    <row r="348" spans="2:44" ht="15.75" x14ac:dyDescent="0.2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row>
    <row r="349" spans="2:44" ht="15.75" x14ac:dyDescent="0.2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row>
    <row r="350" spans="2:44" ht="15.75" x14ac:dyDescent="0.2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row>
    <row r="351" spans="2:44" ht="15.75" x14ac:dyDescent="0.2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row>
    <row r="352" spans="2:44" ht="15.75" x14ac:dyDescent="0.2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row>
    <row r="353" spans="2:44" ht="15.75" x14ac:dyDescent="0.2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row>
    <row r="354" spans="2:44" ht="15.75" x14ac:dyDescent="0.2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row>
    <row r="355" spans="2:44" ht="15.75" x14ac:dyDescent="0.2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row>
    <row r="356" spans="2:44" ht="15.75" x14ac:dyDescent="0.2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row>
    <row r="357" spans="2:44" ht="15.75" x14ac:dyDescent="0.2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row>
    <row r="358" spans="2:44" ht="15.75" x14ac:dyDescent="0.2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row>
    <row r="359" spans="2:44" ht="15.75" x14ac:dyDescent="0.2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row>
    <row r="360" spans="2:44" ht="15.75" x14ac:dyDescent="0.2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row>
    <row r="361" spans="2:44" ht="15.75" x14ac:dyDescent="0.2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row>
    <row r="362" spans="2:44" ht="15.75" x14ac:dyDescent="0.2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row>
    <row r="363" spans="2:44" ht="15.75" x14ac:dyDescent="0.2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row>
    <row r="364" spans="2:44" ht="15.75" x14ac:dyDescent="0.2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row>
    <row r="365" spans="2:44" ht="15.75" x14ac:dyDescent="0.2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c r="AQ365" s="15"/>
      <c r="AR365" s="15"/>
    </row>
    <row r="366" spans="2:44" ht="15.75" x14ac:dyDescent="0.2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row>
    <row r="367" spans="2:44" ht="15.75" x14ac:dyDescent="0.2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row>
    <row r="368" spans="2:44" ht="15.75" x14ac:dyDescent="0.2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row>
    <row r="369" spans="2:44" ht="15.75" x14ac:dyDescent="0.2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row>
    <row r="370" spans="2:44" ht="15.75" x14ac:dyDescent="0.2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row>
    <row r="371" spans="2:44" ht="15.75" x14ac:dyDescent="0.2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row>
    <row r="372" spans="2:44" ht="15.75" x14ac:dyDescent="0.2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row>
    <row r="373" spans="2:44" ht="15.75" x14ac:dyDescent="0.2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row>
    <row r="374" spans="2:44" ht="15.75" x14ac:dyDescent="0.2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row>
    <row r="375" spans="2:44" ht="15.75" x14ac:dyDescent="0.2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c r="AQ375" s="15"/>
      <c r="AR375" s="15"/>
    </row>
    <row r="376" spans="2:44" ht="15.75" x14ac:dyDescent="0.2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row>
    <row r="377" spans="2:44" ht="15.75" x14ac:dyDescent="0.2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row>
    <row r="378" spans="2:44" ht="15.75" x14ac:dyDescent="0.2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row>
    <row r="379" spans="2:44" ht="15.75" x14ac:dyDescent="0.2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row>
    <row r="380" spans="2:44" ht="15.75" x14ac:dyDescent="0.2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row>
    <row r="381" spans="2:44" ht="15.75" x14ac:dyDescent="0.2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row>
    <row r="382" spans="2:44" ht="15.75" x14ac:dyDescent="0.2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row>
    <row r="383" spans="2:44" ht="15.75" x14ac:dyDescent="0.2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row>
    <row r="384" spans="2:44" ht="15.75" x14ac:dyDescent="0.2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row>
    <row r="385" spans="2:44" ht="15.75" x14ac:dyDescent="0.2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row>
    <row r="386" spans="2:44" ht="15.75" x14ac:dyDescent="0.2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row>
    <row r="387" spans="2:44" ht="15.75" x14ac:dyDescent="0.2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row>
    <row r="388" spans="2:44" ht="15.75" x14ac:dyDescent="0.2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row>
    <row r="389" spans="2:44" ht="15.75" x14ac:dyDescent="0.2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c r="AQ389" s="15"/>
      <c r="AR389" s="15"/>
    </row>
    <row r="390" spans="2:44" ht="15.75" x14ac:dyDescent="0.2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c r="AQ390" s="15"/>
      <c r="AR390" s="15"/>
    </row>
    <row r="391" spans="2:44" ht="15.75" x14ac:dyDescent="0.2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row>
    <row r="392" spans="2:44" ht="15.75" x14ac:dyDescent="0.2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c r="AQ392" s="15"/>
      <c r="AR392" s="15"/>
    </row>
    <row r="393" spans="2:44" ht="15.75" x14ac:dyDescent="0.2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c r="AQ393" s="15"/>
      <c r="AR393" s="15"/>
    </row>
    <row r="394" spans="2:44" ht="15.75" x14ac:dyDescent="0.2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c r="AQ394" s="15"/>
      <c r="AR394" s="15"/>
    </row>
    <row r="395" spans="2:44" ht="15.75" x14ac:dyDescent="0.2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c r="AQ395" s="15"/>
      <c r="AR395" s="15"/>
    </row>
    <row r="396" spans="2:44" ht="15.75" x14ac:dyDescent="0.2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c r="AQ396" s="15"/>
      <c r="AR396" s="15"/>
    </row>
    <row r="397" spans="2:44" ht="15.75" x14ac:dyDescent="0.2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c r="AQ397" s="15"/>
      <c r="AR397" s="15"/>
    </row>
    <row r="398" spans="2:44" ht="15.75" x14ac:dyDescent="0.2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c r="AQ398" s="15"/>
      <c r="AR398" s="15"/>
    </row>
    <row r="399" spans="2:44" ht="15.75" x14ac:dyDescent="0.2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c r="AQ399" s="15"/>
      <c r="AR399" s="15"/>
    </row>
    <row r="400" spans="2:44" ht="15.75" x14ac:dyDescent="0.2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c r="AQ400" s="15"/>
      <c r="AR400" s="15"/>
    </row>
    <row r="401" spans="2:44" ht="15.75" x14ac:dyDescent="0.2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c r="AQ401" s="15"/>
      <c r="AR401" s="15"/>
    </row>
    <row r="402" spans="2:44" ht="15.75" x14ac:dyDescent="0.2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c r="AQ402" s="15"/>
      <c r="AR402" s="15"/>
    </row>
    <row r="403" spans="2:44" ht="15.75" x14ac:dyDescent="0.2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c r="AN403" s="15"/>
      <c r="AO403" s="15"/>
      <c r="AP403" s="15"/>
      <c r="AQ403" s="15"/>
      <c r="AR403" s="15"/>
    </row>
    <row r="404" spans="2:44" ht="15.75" x14ac:dyDescent="0.2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c r="AN404" s="15"/>
      <c r="AO404" s="15"/>
      <c r="AP404" s="15"/>
      <c r="AQ404" s="15"/>
      <c r="AR404" s="15"/>
    </row>
    <row r="405" spans="2:44" ht="15.75" x14ac:dyDescent="0.2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c r="AN405" s="15"/>
      <c r="AO405" s="15"/>
      <c r="AP405" s="15"/>
      <c r="AQ405" s="15"/>
      <c r="AR405" s="15"/>
    </row>
    <row r="406" spans="2:44" ht="15.75" x14ac:dyDescent="0.2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c r="AN406" s="15"/>
      <c r="AO406" s="15"/>
      <c r="AP406" s="15"/>
      <c r="AQ406" s="15"/>
      <c r="AR406" s="15"/>
    </row>
    <row r="407" spans="2:44" ht="15.75" x14ac:dyDescent="0.2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c r="AN407" s="15"/>
      <c r="AO407" s="15"/>
      <c r="AP407" s="15"/>
      <c r="AQ407" s="15"/>
      <c r="AR407" s="15"/>
    </row>
    <row r="408" spans="2:44" ht="15.75" x14ac:dyDescent="0.2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c r="AN408" s="15"/>
      <c r="AO408" s="15"/>
      <c r="AP408" s="15"/>
      <c r="AQ408" s="15"/>
      <c r="AR408" s="15"/>
    </row>
    <row r="409" spans="2:44" ht="15.75" x14ac:dyDescent="0.2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c r="AN409" s="15"/>
      <c r="AO409" s="15"/>
      <c r="AP409" s="15"/>
      <c r="AQ409" s="15"/>
      <c r="AR409" s="15"/>
    </row>
    <row r="410" spans="2:44" ht="15.75" x14ac:dyDescent="0.2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c r="AQ410" s="15"/>
      <c r="AR410" s="15"/>
    </row>
    <row r="411" spans="2:44" ht="15.75" x14ac:dyDescent="0.2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c r="AQ411" s="15"/>
      <c r="AR411" s="15"/>
    </row>
    <row r="412" spans="2:44" ht="15.75" x14ac:dyDescent="0.2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c r="AQ412" s="15"/>
      <c r="AR412" s="15"/>
    </row>
    <row r="413" spans="2:44" ht="15.75" x14ac:dyDescent="0.2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c r="AQ413" s="15"/>
      <c r="AR413" s="15"/>
    </row>
    <row r="414" spans="2:44" ht="15.75" x14ac:dyDescent="0.2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c r="AQ414" s="15"/>
      <c r="AR414" s="15"/>
    </row>
    <row r="415" spans="2:44" ht="15.75" x14ac:dyDescent="0.2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c r="AN415" s="15"/>
      <c r="AO415" s="15"/>
      <c r="AP415" s="15"/>
      <c r="AQ415" s="15"/>
      <c r="AR415" s="15"/>
    </row>
    <row r="416" spans="2:44" ht="15.75" x14ac:dyDescent="0.2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c r="AN416" s="15"/>
      <c r="AO416" s="15"/>
      <c r="AP416" s="15"/>
      <c r="AQ416" s="15"/>
      <c r="AR416" s="15"/>
    </row>
    <row r="417" spans="2:44" ht="15.75" x14ac:dyDescent="0.2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c r="AN417" s="15"/>
      <c r="AO417" s="15"/>
      <c r="AP417" s="15"/>
      <c r="AQ417" s="15"/>
      <c r="AR417" s="15"/>
    </row>
    <row r="418" spans="2:44" ht="15.75" x14ac:dyDescent="0.2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c r="AQ418" s="15"/>
      <c r="AR418" s="15"/>
    </row>
    <row r="419" spans="2:44" ht="15.75" x14ac:dyDescent="0.2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c r="AQ419" s="15"/>
      <c r="AR419" s="15"/>
    </row>
    <row r="420" spans="2:44" ht="15.75" x14ac:dyDescent="0.2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c r="AQ420" s="15"/>
      <c r="AR420" s="15"/>
    </row>
    <row r="421" spans="2:44" ht="15.75" x14ac:dyDescent="0.2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c r="AN421" s="15"/>
      <c r="AO421" s="15"/>
      <c r="AP421" s="15"/>
      <c r="AQ421" s="15"/>
      <c r="AR421" s="15"/>
    </row>
    <row r="422" spans="2:44" ht="15.75" x14ac:dyDescent="0.2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c r="AN422" s="15"/>
      <c r="AO422" s="15"/>
      <c r="AP422" s="15"/>
      <c r="AQ422" s="15"/>
      <c r="AR422" s="15"/>
    </row>
    <row r="423" spans="2:44" ht="15.75" x14ac:dyDescent="0.2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c r="AQ423" s="15"/>
      <c r="AR423" s="15"/>
    </row>
    <row r="424" spans="2:44" ht="15.75" x14ac:dyDescent="0.2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c r="AQ424" s="15"/>
      <c r="AR424" s="15"/>
    </row>
    <row r="425" spans="2:44" ht="15.75" x14ac:dyDescent="0.2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c r="AQ425" s="15"/>
      <c r="AR425" s="15"/>
    </row>
    <row r="426" spans="2:44" ht="15.75" x14ac:dyDescent="0.2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c r="AQ426" s="15"/>
      <c r="AR426" s="15"/>
    </row>
    <row r="427" spans="2:44" ht="15.75" x14ac:dyDescent="0.2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c r="AQ427" s="15"/>
      <c r="AR427" s="15"/>
    </row>
    <row r="428" spans="2:44" ht="15.75" x14ac:dyDescent="0.2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c r="AQ428" s="15"/>
      <c r="AR428" s="15"/>
    </row>
    <row r="429" spans="2:44" ht="15.75" x14ac:dyDescent="0.2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c r="AN429" s="15"/>
      <c r="AO429" s="15"/>
      <c r="AP429" s="15"/>
      <c r="AQ429" s="15"/>
      <c r="AR429" s="15"/>
    </row>
    <row r="430" spans="2:44" ht="15.75" x14ac:dyDescent="0.2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c r="AQ430" s="15"/>
      <c r="AR430" s="15"/>
    </row>
    <row r="431" spans="2:44" ht="15.75" x14ac:dyDescent="0.2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c r="AQ431" s="15"/>
      <c r="AR431" s="15"/>
    </row>
    <row r="432" spans="2:44" ht="15.75" x14ac:dyDescent="0.2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c r="AQ432" s="15"/>
      <c r="AR432" s="15"/>
    </row>
    <row r="433" spans="2:44" ht="15.75" x14ac:dyDescent="0.2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c r="AN433" s="15"/>
      <c r="AO433" s="15"/>
      <c r="AP433" s="15"/>
      <c r="AQ433" s="15"/>
      <c r="AR433" s="15"/>
    </row>
    <row r="434" spans="2:44" ht="15.75" x14ac:dyDescent="0.2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c r="AQ434" s="15"/>
      <c r="AR434" s="15"/>
    </row>
    <row r="435" spans="2:44" ht="15.75" x14ac:dyDescent="0.2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c r="AQ435" s="15"/>
      <c r="AR435" s="15"/>
    </row>
    <row r="436" spans="2:44" ht="15.75" x14ac:dyDescent="0.2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c r="AQ436" s="15"/>
      <c r="AR436" s="15"/>
    </row>
    <row r="437" spans="2:44" ht="15.75" x14ac:dyDescent="0.2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c r="AQ437" s="15"/>
      <c r="AR437" s="15"/>
    </row>
    <row r="438" spans="2:44" ht="15.75" x14ac:dyDescent="0.2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c r="AQ438" s="15"/>
      <c r="AR438" s="15"/>
    </row>
    <row r="439" spans="2:44" ht="15.75" x14ac:dyDescent="0.2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c r="AN439" s="15"/>
      <c r="AO439" s="15"/>
      <c r="AP439" s="15"/>
      <c r="AQ439" s="15"/>
      <c r="AR439" s="15"/>
    </row>
    <row r="440" spans="2:44" ht="15.75" x14ac:dyDescent="0.2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c r="AQ440" s="15"/>
      <c r="AR440" s="15"/>
    </row>
    <row r="441" spans="2:44" ht="15.75" x14ac:dyDescent="0.2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c r="AQ441" s="15"/>
      <c r="AR441" s="15"/>
    </row>
    <row r="442" spans="2:44" ht="15.75" x14ac:dyDescent="0.2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c r="AQ442" s="15"/>
      <c r="AR442" s="15"/>
    </row>
    <row r="443" spans="2:44" ht="15.75" x14ac:dyDescent="0.2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c r="AQ443" s="15"/>
      <c r="AR443" s="15"/>
    </row>
    <row r="444" spans="2:44" ht="15.75" x14ac:dyDescent="0.2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c r="AQ444" s="15"/>
      <c r="AR444" s="15"/>
    </row>
    <row r="445" spans="2:44" ht="15.75" x14ac:dyDescent="0.2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c r="AQ445" s="15"/>
      <c r="AR445" s="15"/>
    </row>
    <row r="446" spans="2:44" ht="15.75" x14ac:dyDescent="0.2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c r="AQ446" s="15"/>
      <c r="AR446" s="15"/>
    </row>
    <row r="447" spans="2:44" ht="15.75" x14ac:dyDescent="0.2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c r="AN447" s="15"/>
      <c r="AO447" s="15"/>
      <c r="AP447" s="15"/>
      <c r="AQ447" s="15"/>
      <c r="AR447" s="15"/>
    </row>
    <row r="448" spans="2:44" ht="15.75" x14ac:dyDescent="0.2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c r="AN448" s="15"/>
      <c r="AO448" s="15"/>
      <c r="AP448" s="15"/>
      <c r="AQ448" s="15"/>
      <c r="AR448" s="15"/>
    </row>
    <row r="449" spans="2:44" ht="15.75" x14ac:dyDescent="0.2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c r="AN449" s="15"/>
      <c r="AO449" s="15"/>
      <c r="AP449" s="15"/>
      <c r="AQ449" s="15"/>
      <c r="AR449" s="15"/>
    </row>
    <row r="450" spans="2:44" ht="15.75" x14ac:dyDescent="0.2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c r="AQ450" s="15"/>
      <c r="AR450" s="15"/>
    </row>
    <row r="451" spans="2:44" ht="15.75" x14ac:dyDescent="0.2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c r="AQ451" s="15"/>
      <c r="AR451" s="15"/>
    </row>
    <row r="452" spans="2:44" ht="15.75" x14ac:dyDescent="0.2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c r="AQ452" s="15"/>
      <c r="AR452" s="15"/>
    </row>
    <row r="453" spans="2:44" ht="15.75" x14ac:dyDescent="0.2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c r="AQ453" s="15"/>
      <c r="AR453" s="15"/>
    </row>
    <row r="454" spans="2:44" ht="15.75" x14ac:dyDescent="0.2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c r="AQ454" s="15"/>
      <c r="AR454" s="15"/>
    </row>
    <row r="455" spans="2:44" ht="15.75" x14ac:dyDescent="0.2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c r="AQ455" s="15"/>
      <c r="AR455" s="15"/>
    </row>
    <row r="456" spans="2:44" ht="15.75" x14ac:dyDescent="0.2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c r="AQ456" s="15"/>
      <c r="AR456" s="15"/>
    </row>
    <row r="457" spans="2:44" ht="15.75" x14ac:dyDescent="0.2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c r="AQ457" s="15"/>
      <c r="AR457" s="15"/>
    </row>
    <row r="458" spans="2:44" ht="15.75" x14ac:dyDescent="0.2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c r="AQ458" s="15"/>
      <c r="AR458" s="15"/>
    </row>
  </sheetData>
  <mergeCells count="49">
    <mergeCell ref="B15:AR15"/>
    <mergeCell ref="B20:AR20"/>
    <mergeCell ref="B2:D2"/>
    <mergeCell ref="AQ8:AQ9"/>
    <mergeCell ref="AR8:AR9"/>
    <mergeCell ref="K8:K9"/>
    <mergeCell ref="L8:L9"/>
    <mergeCell ref="AO8:AO9"/>
    <mergeCell ref="M8:M9"/>
    <mergeCell ref="N8:N9"/>
    <mergeCell ref="AP8:AP9"/>
    <mergeCell ref="AC6:AJ7"/>
    <mergeCell ref="AK6:AR6"/>
    <mergeCell ref="AK7:AL7"/>
    <mergeCell ref="AM7:AN7"/>
    <mergeCell ref="O37:AA37"/>
    <mergeCell ref="AB37:AN37"/>
    <mergeCell ref="AI8:AI9"/>
    <mergeCell ref="AJ8:AJ9"/>
    <mergeCell ref="AK8:AK9"/>
    <mergeCell ref="AL8:AL9"/>
    <mergeCell ref="AM8:AM9"/>
    <mergeCell ref="AN8:AN9"/>
    <mergeCell ref="V8:V9"/>
    <mergeCell ref="W8:Z8"/>
    <mergeCell ref="AA8:AA9"/>
    <mergeCell ref="AC8:AC9"/>
    <mergeCell ref="O8:U8"/>
    <mergeCell ref="AD8:AG8"/>
    <mergeCell ref="AH8:AH9"/>
    <mergeCell ref="B10:AR10"/>
    <mergeCell ref="J8:J9"/>
    <mergeCell ref="AO7:AP7"/>
    <mergeCell ref="AQ7:AR7"/>
    <mergeCell ref="B8:B9"/>
    <mergeCell ref="C8:C9"/>
    <mergeCell ref="D8:D9"/>
    <mergeCell ref="E8:E9"/>
    <mergeCell ref="F8:F9"/>
    <mergeCell ref="G8:G9"/>
    <mergeCell ref="H8:H9"/>
    <mergeCell ref="I8:I9"/>
    <mergeCell ref="O2:V2"/>
    <mergeCell ref="I3:K3"/>
    <mergeCell ref="B6:L7"/>
    <mergeCell ref="M6:N7"/>
    <mergeCell ref="O6:AA7"/>
    <mergeCell ref="B5:M5"/>
    <mergeCell ref="F2:I2"/>
  </mergeCells>
  <pageMargins left="0.39370078740157483" right="0.39370078740157483" top="0.74803149606299213" bottom="0.74803149606299213" header="0" footer="0"/>
  <pageSetup scale="52" fitToWidth="0" pageOrder="overThenDown" orientation="landscape" r:id="rId1"/>
  <colBreaks count="5" manualBreakCount="5">
    <brk id="11" min="1" max="41" man="1"/>
    <brk id="16" min="1" max="41" man="1"/>
    <brk id="22" min="1" max="41" man="1"/>
    <brk id="30" min="1" max="41" man="1"/>
    <brk id="38" min="1" max="4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APPs</vt:lpstr>
      <vt:lpstr>APPs!Área_de_impresión</vt:lpstr>
      <vt:lpstr>APPs!Títulos_a_imprimir</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Sirenia Antolin Alvarez</cp:lastModifiedBy>
  <cp:lastPrinted>2016-04-27T01:41:52Z</cp:lastPrinted>
  <dcterms:created xsi:type="dcterms:W3CDTF">2015-04-23T02:30:10Z</dcterms:created>
  <dcterms:modified xsi:type="dcterms:W3CDTF">2016-04-27T23:24:36Z</dcterms:modified>
</cp:coreProperties>
</file>